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2-21 RAN5 94-e/e-inputs/5GS/WP/Sub-area WPs/Included in the overall WP/"/>
    </mc:Choice>
  </mc:AlternateContent>
  <xr:revisionPtr revIDLastSave="2" documentId="8_{6F8BB51E-3929-414A-983A-23E2FDF9E2A2}" xr6:coauthVersionLast="47" xr6:coauthVersionMax="47" xr10:uidLastSave="{28B3E0B5-AC69-405D-9BF6-35F13B2BA647}"/>
  <bookViews>
    <workbookView xWindow="-120" yWindow="-120" windowWidth="51840" windowHeight="21240" xr2:uid="{00000000-000D-0000-FFFF-FFFF00000000}"/>
  </bookViews>
  <sheets>
    <sheet name="Summary" sheetId="4" r:id="rId1"/>
    <sheet name="RF Tx Rx Iw Range 1 and 2" sheetId="1" r:id="rId2"/>
  </sheets>
  <definedNames>
    <definedName name="_xlnm._FilterDatabase" localSheetId="1" hidden="1">'RF Tx Rx Iw Range 1 and 2'!$A$12:$AC$569</definedName>
    <definedName name="Z_59D62FF8_8911_4C09_BA56_BFA7D688E37A_.wvu.FilterData" localSheetId="1" hidden="1">'RF Tx Rx Iw Range 1 and 2'!$C$7:$AC$569</definedName>
    <definedName name="Z_59D62FF8_8911_4C09_BA56_BFA7D688E37A_.wvu.Rows" localSheetId="1" hidden="1">'RF Tx Rx Iw Range 1 and 2'!$8:$11</definedName>
    <definedName name="Z_84609D96_83ED_4076_B37B_F063D17722FB_.wvu.FilterData" localSheetId="1" hidden="1">'RF Tx Rx Iw Range 1 and 2'!$C$7:$AC$569</definedName>
  </definedNames>
  <calcPr calcId="191029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11" i="1" l="1" a="1"/>
  <c r="AB11" i="1" s="1"/>
  <c r="AA11" i="1" a="1"/>
  <c r="AA11" i="1" s="1"/>
  <c r="Z11" i="1" a="1"/>
  <c r="Z11" i="1" s="1"/>
  <c r="Y11" i="1" a="1"/>
  <c r="Y11" i="1" s="1"/>
  <c r="W11" i="1" a="1"/>
  <c r="W11" i="1" s="1"/>
  <c r="V11" i="1" a="1"/>
  <c r="V11" i="1" s="1"/>
  <c r="U11" i="1" a="1"/>
  <c r="U11" i="1" s="1"/>
  <c r="Q11" i="1" a="1"/>
  <c r="Q11" i="1" s="1"/>
  <c r="P11" i="1" a="1"/>
  <c r="P11" i="1" s="1"/>
  <c r="O11" i="1" a="1"/>
  <c r="O11" i="1" s="1"/>
  <c r="L97" i="1"/>
  <c r="L268" i="1"/>
  <c r="L523" i="1" l="1"/>
  <c r="L75" i="1"/>
  <c r="L568" i="1" l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7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K17" i="4" l="1" a="1"/>
  <c r="K17" i="4" s="1"/>
  <c r="J17" i="4" a="1"/>
  <c r="J17" i="4" s="1"/>
  <c r="G17" i="4" a="1"/>
  <c r="G17" i="4" s="1"/>
  <c r="F17" i="4" a="1"/>
  <c r="F17" i="4" s="1"/>
  <c r="AA10" i="1" l="1"/>
  <c r="J8" i="4" s="1"/>
  <c r="Y10" i="1"/>
  <c r="F8" i="4" s="1"/>
  <c r="D17" i="4" l="1" a="1"/>
  <c r="D17" i="4" s="1"/>
  <c r="I17" i="4" a="1"/>
  <c r="I17" i="4" s="1"/>
  <c r="H17" i="4" a="1"/>
  <c r="H17" i="4" s="1"/>
  <c r="E17" i="4" a="1"/>
  <c r="E17" i="4" s="1"/>
  <c r="Y9" i="1"/>
  <c r="Z10" i="1"/>
  <c r="H8" i="4" s="1"/>
  <c r="E14" i="4" l="1"/>
  <c r="D14" i="4"/>
  <c r="J15" i="4"/>
  <c r="J14" i="4"/>
  <c r="K15" i="4"/>
  <c r="K14" i="4"/>
  <c r="H14" i="4"/>
  <c r="E18" i="4"/>
  <c r="D18" i="4"/>
  <c r="I15" i="4"/>
  <c r="H15" i="4"/>
  <c r="G15" i="4"/>
  <c r="F15" i="4"/>
  <c r="E15" i="4"/>
  <c r="D15" i="4"/>
  <c r="I14" i="4"/>
  <c r="G14" i="4"/>
  <c r="F14" i="4"/>
  <c r="A2" i="4"/>
  <c r="B14" i="4" s="1"/>
  <c r="U10" i="1"/>
  <c r="F6" i="4" s="1"/>
  <c r="Q10" i="1"/>
  <c r="J5" i="4" s="1"/>
  <c r="P10" i="1"/>
  <c r="H5" i="4" s="1"/>
  <c r="O10" i="1"/>
  <c r="F5" i="4" s="1"/>
  <c r="O9" i="1"/>
  <c r="D5" i="4" s="1"/>
  <c r="U9" i="1"/>
  <c r="D6" i="4" s="1"/>
  <c r="AB9" i="1"/>
  <c r="D9" i="4" s="1"/>
  <c r="D8" i="4"/>
  <c r="R9" i="1"/>
  <c r="V10" i="1"/>
  <c r="H6" i="4" s="1"/>
  <c r="W10" i="1"/>
  <c r="J6" i="4" s="1"/>
  <c r="B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<sst xmlns="http://schemas.openxmlformats.org/spreadsheetml/2006/main" count="3395" uniqueCount="1458">
  <si>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</si>
  <si>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</si>
  <si>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</si>
  <si>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</si>
  <si>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</si>
  <si>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– Range 1 and Range 2 Interworking operation with other radios (TS 38.521-3)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</si>
  <si>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</si>
  <si>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</si>
  <si>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</si>
  <si>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</si>
  <si>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</si>
  <si>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</si>
  <si>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</si>
  <si>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</si>
  <si>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</si>
  <si>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</si>
  <si>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</si>
  <si>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</si>
  <si>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</si>
  <si>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</si>
  <si>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38.521-3</t>
  </si>
  <si>
    <t>Operating bands and Channel arrangement (Section 5)</t>
  </si>
  <si>
    <t>General</t>
  </si>
  <si>
    <t>Operating Bands</t>
  </si>
  <si>
    <t>Annex</t>
  </si>
  <si>
    <t>Annex A</t>
  </si>
  <si>
    <t>Qualcomm</t>
  </si>
  <si>
    <t>Ericsson</t>
  </si>
  <si>
    <t>Bureau Veritas</t>
  </si>
  <si>
    <t>Overall</t>
  </si>
  <si>
    <t>5GC/NR</t>
  </si>
  <si>
    <t>5GC/LTE</t>
  </si>
  <si>
    <t>EPC/LTE</t>
  </si>
  <si>
    <t>5GC/NR 
master</t>
  </si>
  <si>
    <t>5GC / LTE 
master</t>
  </si>
  <si>
    <t>SA</t>
  </si>
  <si>
    <t>NSA</t>
  </si>
  <si>
    <t>5.1</t>
  </si>
  <si>
    <t>5.2</t>
  </si>
  <si>
    <t>5.3</t>
  </si>
  <si>
    <t>6.1</t>
  </si>
  <si>
    <t>Weight</t>
  </si>
  <si>
    <t>Identified test cases/tasks</t>
  </si>
  <si>
    <t>5.2A</t>
  </si>
  <si>
    <t>Operating bands for CA</t>
  </si>
  <si>
    <t>5.4</t>
  </si>
  <si>
    <t>Channel arrangement</t>
  </si>
  <si>
    <t>5.5</t>
  </si>
  <si>
    <t>Configuration</t>
  </si>
  <si>
    <t>6.2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</si>
  <si>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</si>
  <si>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</si>
  <si>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</si>
  <si>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</si>
  <si>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</si>
  <si>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</si>
  <si>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</si>
  <si>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</si>
  <si>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</si>
  <si>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</si>
  <si>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</si>
  <si>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</si>
  <si>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</si>
  <si>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</si>
  <si>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</si>
  <si>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</si>
  <si>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</si>
  <si>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</si>
  <si>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</si>
  <si>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6.2B.4.1.1</t>
  </si>
  <si>
    <t>6.2B.4.1.2</t>
  </si>
  <si>
    <t>6.2B.4.1.3</t>
  </si>
  <si>
    <t>6.2B.4.1.4</t>
  </si>
  <si>
    <t>6.2B.4.2</t>
  </si>
  <si>
    <t>ΔTIB,c for EN-DC</t>
  </si>
  <si>
    <t>6.2B.4.2.1</t>
  </si>
  <si>
    <t>6.2B.4.2.2</t>
  </si>
  <si>
    <t>6.2B.4.2.3</t>
  </si>
  <si>
    <t>6.2B.4.2.4</t>
  </si>
  <si>
    <t>6.3</t>
  </si>
  <si>
    <t>6.4</t>
  </si>
  <si>
    <t>6.5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</si>
  <si>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</si>
  <si>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</si>
  <si>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</si>
  <si>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</si>
  <si>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</si>
  <si>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</si>
  <si>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</si>
  <si>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</si>
  <si>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</si>
  <si>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</si>
  <si>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</si>
  <si>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</si>
  <si>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</si>
  <si>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</si>
  <si>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</si>
  <si>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6.5B.3.1</t>
  </si>
  <si>
    <t>6.5B.3.2</t>
  </si>
  <si>
    <t>6.5B.3.3</t>
  </si>
  <si>
    <t>6.5B.3.4</t>
  </si>
  <si>
    <t>7.1</t>
  </si>
  <si>
    <t>7.2</t>
  </si>
  <si>
    <t>7.3</t>
  </si>
  <si>
    <t>7.3A.2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</si>
  <si>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</si>
  <si>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</si>
  <si>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</si>
  <si>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</si>
  <si>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</si>
  <si>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</si>
  <si>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</si>
  <si>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7.3B.3</t>
  </si>
  <si>
    <t>ΔRIB,c for EN-DC</t>
  </si>
  <si>
    <t>7.3B.3.1</t>
  </si>
  <si>
    <t>7.3B.3.2</t>
  </si>
  <si>
    <t>7.3B.3.3</t>
  </si>
  <si>
    <t>7.3B.3.3.1</t>
  </si>
  <si>
    <t>7.3B.3.3.2</t>
  </si>
  <si>
    <t>7.3B.3.3.3</t>
  </si>
  <si>
    <t>7.3B.3.3.4</t>
  </si>
  <si>
    <t>7.3B.3.4</t>
  </si>
  <si>
    <t>7.3B.3.4.1</t>
  </si>
  <si>
    <t>7.3B.3.4.2</t>
  </si>
  <si>
    <t>7.3B.3.4.3</t>
  </si>
  <si>
    <t>7.3B.3.4.4</t>
  </si>
  <si>
    <t>6.2A.3.1</t>
  </si>
  <si>
    <t>Configured output power level for intra-band contiguous EN-DC</t>
  </si>
  <si>
    <t>Configured output power level for intra-band non-contiguous EN-DC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</si>
  <si>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</si>
  <si>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</si>
  <si>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</si>
  <si>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</si>
  <si>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</si>
  <si>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</si>
  <si>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</si>
  <si>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</si>
  <si>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Transmitter power for CA without EN-DC</t>
  </si>
  <si>
    <t>Out of Band Emissions for CA without EN-DC</t>
  </si>
  <si>
    <t>ΔTIB,c for Intra-band contiguous EN-DC</t>
  </si>
  <si>
    <t>ΔTIB,c for Inter-band EN-DC including FR2</t>
  </si>
  <si>
    <t xml:space="preserve"> ΔTIB,c for Inter-band EN-DC within FR1</t>
  </si>
  <si>
    <t xml:space="preserve"> ΔTIB,c for Intra-band non-contiguous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</si>
  <si>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</si>
  <si>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</si>
  <si>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</si>
  <si>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</si>
  <si>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</si>
  <si>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</si>
  <si>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ΔRIB,c for Intra-band contiguous EN-DC</t>
  </si>
  <si>
    <t>Reference Sensitivity ΔRIB,c for Intra-band non-contiguous EN-DC</t>
  </si>
  <si>
    <t xml:space="preserve"> Reference Sensitivity ΔRIB,c for Inter-band EN-DC within FR1</t>
  </si>
  <si>
    <t>Reference Sensitivity ΔRIB,c for Inter-band EN-DC including FR2</t>
  </si>
  <si>
    <t>Reference Sensitivity ΔRIB,c for Inter-band EN-DC in two bands including FR2</t>
  </si>
  <si>
    <t>Reference Sensitivity ΔRIB,c for Inter-band EN-DC in three bands including FR2</t>
  </si>
  <si>
    <t>Reference Sensitivity ΔRIB,c for Inter-band EN-DC in four bands including FR2</t>
  </si>
  <si>
    <t>Reference Sensitivity ΔRIB,c for Inter-band EN-DC in five bands including FR2</t>
  </si>
  <si>
    <t>UE Configured output power level for inter-band NR CA between FR 1 and FR 2  without EN-DC</t>
  </si>
  <si>
    <t>Test Configuration</t>
  </si>
  <si>
    <t>Keysight</t>
  </si>
  <si>
    <t>Annex B</t>
  </si>
  <si>
    <t>Dual Uplink Interferer</t>
  </si>
  <si>
    <t>6.2B.1.4</t>
  </si>
  <si>
    <t>Huawei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</si>
  <si>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</si>
  <si>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</si>
  <si>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</si>
  <si>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</si>
  <si>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</si>
  <si>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</si>
  <si>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</si>
  <si>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</si>
  <si>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</si>
  <si>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</si>
  <si>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</si>
  <si>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6.2B.2</t>
  </si>
  <si>
    <t>6.2B.3</t>
  </si>
  <si>
    <t>UE additional maximum output power reduction for EN-DC</t>
  </si>
  <si>
    <t>6.2B.4.1</t>
  </si>
  <si>
    <t>6.3B</t>
  </si>
  <si>
    <t>6.3B.1</t>
  </si>
  <si>
    <t>6.3B.1.1</t>
  </si>
  <si>
    <t xml:space="preserve">Minimum Output power for intra-band contiguous EN-DC </t>
  </si>
  <si>
    <t>6.3B.1.2</t>
  </si>
  <si>
    <t>6.3B.1.3</t>
  </si>
  <si>
    <t>6.3B.1.4</t>
  </si>
  <si>
    <t>6.3B.2</t>
  </si>
  <si>
    <t>Transmit OFF Power for EN-DC</t>
  </si>
  <si>
    <t>6.3B.2.1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</si>
  <si>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</si>
  <si>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</si>
  <si>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</si>
  <si>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</si>
  <si>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</si>
  <si>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</si>
  <si>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</si>
  <si>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</si>
  <si>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</si>
  <si>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</si>
  <si>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</si>
  <si>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</si>
  <si>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</si>
  <si>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</si>
  <si>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</si>
  <si>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</si>
  <si>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</si>
  <si>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</si>
  <si>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</si>
  <si>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</si>
  <si>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</si>
  <si>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6.4B.1</t>
  </si>
  <si>
    <t>6.4B.1.1</t>
  </si>
  <si>
    <t>6.4B.1.2</t>
  </si>
  <si>
    <t>6.4B.1.3</t>
  </si>
  <si>
    <t>6.4B.1.4</t>
  </si>
  <si>
    <t>6.4B.2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</si>
  <si>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</si>
  <si>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</si>
  <si>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</si>
  <si>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</si>
  <si>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</si>
  <si>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</si>
  <si>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</si>
  <si>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</si>
  <si>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</si>
  <si>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</si>
  <si>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</si>
  <si>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</si>
  <si>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</si>
  <si>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</si>
  <si>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</si>
  <si>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</si>
  <si>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</si>
  <si>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</si>
  <si>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6.4B.2.3.3</t>
  </si>
  <si>
    <t>6.4B.2.3.4</t>
  </si>
  <si>
    <t>6.4B.2.4.1</t>
  </si>
  <si>
    <t>6.4B.2.4.2</t>
  </si>
  <si>
    <t>6.4B.2.4.3</t>
  </si>
  <si>
    <t>6.4B.2.4.4</t>
  </si>
  <si>
    <t>6.4B.2.1</t>
  </si>
  <si>
    <t>Transmit Modulation Quality for intra-band contiguous EN-DC</t>
  </si>
  <si>
    <t>6.4B.2.2</t>
  </si>
  <si>
    <t>6.4B.2.3</t>
  </si>
  <si>
    <t>Transmit Modulation Quality  for inter-band EN-DC within FR1</t>
  </si>
  <si>
    <t>Transmit Modulation Quality  for intra-band non-contiguous EN-DC</t>
  </si>
  <si>
    <t>6.4B.2.4</t>
  </si>
  <si>
    <t>7.4B</t>
  </si>
  <si>
    <t>7.4B.1</t>
  </si>
  <si>
    <t>7.4B.2</t>
  </si>
  <si>
    <t>7.4B.3</t>
  </si>
  <si>
    <t>7.4B.4</t>
  </si>
  <si>
    <t>7.5B</t>
  </si>
  <si>
    <t>7.5B.1</t>
  </si>
  <si>
    <t>7.5B.2</t>
  </si>
  <si>
    <t>7.5B.3</t>
  </si>
  <si>
    <t>7.5B.4</t>
  </si>
  <si>
    <t>Transmit Modulation Quality for inter-band EN-DC including FR2</t>
  </si>
  <si>
    <t>Occupied bandwidth for  intra-band contiguous EN-DC</t>
  </si>
  <si>
    <t>6.5B.1.1</t>
  </si>
  <si>
    <t>6.5B.1.2</t>
  </si>
  <si>
    <t>6.5B.1.3</t>
  </si>
  <si>
    <t>Occupied bandwidth for EN-DC</t>
  </si>
  <si>
    <t>6.5B.1.4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</si>
  <si>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</si>
  <si>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</si>
  <si>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</si>
  <si>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</si>
  <si>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</si>
  <si>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</si>
  <si>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</si>
  <si>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</si>
  <si>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</si>
  <si>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</si>
  <si>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</si>
  <si>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</si>
  <si>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</si>
  <si>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</si>
  <si>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</si>
  <si>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</si>
  <si>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</si>
  <si>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</si>
  <si>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</si>
  <si>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</si>
  <si>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</si>
  <si>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</si>
  <si>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</si>
  <si>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</si>
  <si>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</si>
  <si>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Spurious emissions for Inter-band including FR2</t>
  </si>
  <si>
    <t>Annex H</t>
  </si>
  <si>
    <t>Statistical Testing</t>
  </si>
  <si>
    <t>R5-183949</t>
  </si>
  <si>
    <t>R5-182035
R5-182995</t>
  </si>
  <si>
    <t>Qualcomm, Keysight</t>
  </si>
  <si>
    <t>6.5B.4</t>
  </si>
  <si>
    <t>SGS Wireless</t>
  </si>
  <si>
    <t>CMCC</t>
  </si>
  <si>
    <t>6.5B.2.4.1</t>
  </si>
  <si>
    <t>6.5B.2.4.2</t>
  </si>
  <si>
    <t>6.5B.2.4.3</t>
  </si>
  <si>
    <t>Sporton</t>
  </si>
  <si>
    <t>Annex M</t>
  </si>
  <si>
    <t>Annex K</t>
  </si>
  <si>
    <t>Annex L</t>
  </si>
  <si>
    <t>Measurement Channels</t>
  </si>
  <si>
    <t>Propagation Conditions</t>
  </si>
  <si>
    <t>Downlink Physical Channels</t>
  </si>
  <si>
    <t>Characteristics of the Interfering Signal</t>
  </si>
  <si>
    <t>Global In-Channel Tx Test</t>
  </si>
  <si>
    <t>Measurements Uncertainties and Tolerances</t>
  </si>
  <si>
    <t>Annex I</t>
  </si>
  <si>
    <t>Annex J</t>
  </si>
  <si>
    <t>Annex C</t>
  </si>
  <si>
    <t>Annex D</t>
  </si>
  <si>
    <t>Annex E</t>
  </si>
  <si>
    <t>Annex F</t>
  </si>
  <si>
    <t>Annex G</t>
  </si>
  <si>
    <t>Uplink Physical Channels</t>
  </si>
  <si>
    <t>R5-184580</t>
  </si>
  <si>
    <t>6.2B.4.1.5</t>
  </si>
  <si>
    <t>KTL</t>
  </si>
  <si>
    <t>R5-185563</t>
  </si>
  <si>
    <t>R5-185198</t>
  </si>
  <si>
    <t>R5-185199</t>
  </si>
  <si>
    <t>R5-185206</t>
  </si>
  <si>
    <t>R5-185207</t>
  </si>
  <si>
    <t>R5-185208</t>
  </si>
  <si>
    <t>Docomo</t>
  </si>
  <si>
    <t>7.6B</t>
  </si>
  <si>
    <t>7.6B.1</t>
  </si>
  <si>
    <t>7.6B.2</t>
  </si>
  <si>
    <t>7.6B.2.1</t>
  </si>
  <si>
    <t>7.6B.2.2</t>
  </si>
  <si>
    <t>7.6B.2.3</t>
  </si>
  <si>
    <t>7.6B.3</t>
  </si>
  <si>
    <t>7.6B.3.1</t>
  </si>
  <si>
    <t>7.6B.3.2</t>
  </si>
  <si>
    <t>7.6B.4</t>
  </si>
  <si>
    <t>7.6B.3.3</t>
  </si>
  <si>
    <t>7.6B.4.1</t>
  </si>
  <si>
    <t>7.6B.4.2</t>
  </si>
  <si>
    <t>7.6B.4.3</t>
  </si>
  <si>
    <t xml:space="preserve"> </t>
  </si>
  <si>
    <t>7.7B</t>
  </si>
  <si>
    <t>7.7B.1</t>
  </si>
  <si>
    <t>7.8B</t>
  </si>
  <si>
    <t>Wideband Intermodulation for intra-band non-contiguous EN-DC in FR1</t>
  </si>
  <si>
    <t>7.8B.1</t>
  </si>
  <si>
    <t>7.8B.2</t>
  </si>
  <si>
    <t>7.8B.2.1</t>
  </si>
  <si>
    <t>7.8B.2.2</t>
  </si>
  <si>
    <t>7.9B</t>
  </si>
  <si>
    <t>7.9B.1</t>
  </si>
  <si>
    <t>7.9B.2</t>
  </si>
  <si>
    <t>7.9B.3</t>
  </si>
  <si>
    <t>7.7B.2</t>
  </si>
  <si>
    <t>7.7B.3</t>
  </si>
  <si>
    <t>R5-185563
R5-186291</t>
  </si>
  <si>
    <t>R5-183961
R5-185204
R5-186304</t>
  </si>
  <si>
    <t>R5-183961
R5-186305</t>
  </si>
  <si>
    <t>R5-186296</t>
  </si>
  <si>
    <t>R5-186297</t>
  </si>
  <si>
    <t>R5-186301</t>
  </si>
  <si>
    <t>R5-181828
R5-184897
R5-186232</t>
  </si>
  <si>
    <t>R5-186233
R5-186308</t>
  </si>
  <si>
    <t>Anritsu</t>
  </si>
  <si>
    <t>7.8B.2.3</t>
  </si>
  <si>
    <t>LGE</t>
  </si>
  <si>
    <t>Tx ON/OFF time mask for intra-band contiguous EN-DC</t>
  </si>
  <si>
    <t>Tx ON/OFF time mask for intra-band non-contiguous EN-DC</t>
  </si>
  <si>
    <t>6.3B.3.1</t>
  </si>
  <si>
    <t>6.3B.3.2</t>
  </si>
  <si>
    <t>6.3B.3.3</t>
  </si>
  <si>
    <t>6.3B.3.4</t>
  </si>
  <si>
    <t>Rohde&amp;Schwarz</t>
  </si>
  <si>
    <t>CAICT</t>
  </si>
  <si>
    <t>6.2B.1.5</t>
  </si>
  <si>
    <t>6.2B.2.5</t>
  </si>
  <si>
    <t>6.2B.3.5</t>
  </si>
  <si>
    <t>6.2B.4.2.5</t>
  </si>
  <si>
    <t>ΔTIB,c for Inter-band EN-DC including both FR1 and FR2</t>
  </si>
  <si>
    <t>7.5B.5</t>
  </si>
  <si>
    <t>7.6B.2.4</t>
  </si>
  <si>
    <t>7.6B.2.5</t>
  </si>
  <si>
    <t>7.6B.3.4</t>
  </si>
  <si>
    <t>7.6B.3.5</t>
  </si>
  <si>
    <t>7.6B.4.4</t>
  </si>
  <si>
    <t>7.6B.4.5</t>
  </si>
  <si>
    <t>7.7B.4</t>
  </si>
  <si>
    <t>7.7B.5</t>
  </si>
  <si>
    <t>7.8B.2.4</t>
  </si>
  <si>
    <t>7.8B.2.5</t>
  </si>
  <si>
    <t>7.9B.4</t>
  </si>
  <si>
    <t>7.9B.5</t>
  </si>
  <si>
    <t>R5-182016
R5-187820</t>
  </si>
  <si>
    <t>R5-187826</t>
  </si>
  <si>
    <t>R5-187816</t>
  </si>
  <si>
    <t>R5-187822</t>
  </si>
  <si>
    <t>R5-187823</t>
  </si>
  <si>
    <t>R5-188012</t>
  </si>
  <si>
    <t>R5-187825</t>
  </si>
  <si>
    <t>R5-187827</t>
  </si>
  <si>
    <t>6.5B.4.1</t>
  </si>
  <si>
    <t>6.5B.4.2</t>
  </si>
  <si>
    <t>6.5B.4.3</t>
  </si>
  <si>
    <t>R5-188021</t>
  </si>
  <si>
    <t>R5-188022</t>
  </si>
  <si>
    <t>R5-185203
R5-188027</t>
  </si>
  <si>
    <t>R5-187832</t>
  </si>
  <si>
    <t>R5-187833</t>
  </si>
  <si>
    <t>R5-187041</t>
  </si>
  <si>
    <t>R5-181690;     R5-181828;
R5-184579
R5-185869
R5-187153</t>
  </si>
  <si>
    <t>4MT3</t>
  </si>
  <si>
    <t>Not Applicable as per core spec</t>
  </si>
  <si>
    <t>6.2B.5</t>
  </si>
  <si>
    <t>6.2B.5.1</t>
  </si>
  <si>
    <t>6.2B.5.1.1</t>
  </si>
  <si>
    <t>Configured Output Power Level for Inter-band NR-DC between FR1 and FR2</t>
  </si>
  <si>
    <t>Configured Output Power for NR-DC</t>
  </si>
  <si>
    <t>Configured Output power Level</t>
  </si>
  <si>
    <t>6.3B.4</t>
  </si>
  <si>
    <t>6.3B.5</t>
  </si>
  <si>
    <t>6.3B.5.1</t>
  </si>
  <si>
    <t>6.3B.6</t>
  </si>
  <si>
    <t>PRACH Time Mask for intra-band contiguous EN-DC</t>
  </si>
  <si>
    <t>PRACH Time Mask for intra-band non-contiguous EN-DC</t>
  </si>
  <si>
    <t>PRACH Time Mask for inter-band EN-DC including FR2</t>
  </si>
  <si>
    <t>6.3B.4.1</t>
  </si>
  <si>
    <t>6.3B.4.2</t>
  </si>
  <si>
    <t>6.3B.4.3</t>
  </si>
  <si>
    <t>6.3B.4.4</t>
  </si>
  <si>
    <t>Maximum Input Level for intra-band contiguous EN-DC (2 CCs)</t>
  </si>
  <si>
    <t>Maximum Input Level for intra-band non-contiguous EN-DC (2 CCs)</t>
  </si>
  <si>
    <t>Adjacent Channel Selectivity for intra-band contiguous EN-DC  (2 CCs)</t>
  </si>
  <si>
    <t>Adjacent Channel Selectivity for intra-band non-contiguous EN-DC (2 CCs)</t>
  </si>
  <si>
    <t>Inband blocking for intra-band contiguous EN-DC in FR1 (2 CCs)</t>
  </si>
  <si>
    <t>Inband blocking for intra-band non-contiguous EN-DC in FR1 (2 CCs)</t>
  </si>
  <si>
    <t>Inband blocking for inter-band EN-DC including FR2 (2 CCs)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</si>
  <si>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</si>
  <si>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</si>
  <si>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</si>
  <si>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</si>
  <si>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</si>
  <si>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Wideband Intermodulation for inter-band EN-DC within FR1 (2 CCs)</t>
  </si>
  <si>
    <t>Spurious Emissions for intra-band contiguous EN-DC in FR1 (2 CCs)</t>
  </si>
  <si>
    <t>Spurious Emissions for intra-band non-contiguous EN-DC in FR1 (2 CCs)</t>
  </si>
  <si>
    <t>only 2 band specific requirements at this point</t>
  </si>
  <si>
    <t xml:space="preserve"> Reference Sensitivity ΔRIB,c forΔRIB,c for EN-DC in two bands within FR1</t>
  </si>
  <si>
    <t xml:space="preserve">Transmit OFF Power for intra-band contiguous EN-DC </t>
  </si>
  <si>
    <t>Minimum output power for intra-band non-contiguous EN-DC</t>
  </si>
  <si>
    <t xml:space="preserve">UE maximum output power  for inter-band NR CA between FR 1 and FR 2 without EN-DC </t>
  </si>
  <si>
    <t xml:space="preserve">UE Maximum Output Power for Intra-Band Contiguous EN-DC </t>
  </si>
  <si>
    <t xml:space="preserve">UE Maximum Output Power for Intra-Band non-Contiguous EN-DC </t>
  </si>
  <si>
    <t xml:space="preserve">UE Maximum Output Power reduction for Intra-Band Contiguous EN-DC </t>
  </si>
  <si>
    <t xml:space="preserve">UE additional maximum output power reduction for intra-band contiguous EN-DC </t>
  </si>
  <si>
    <t xml:space="preserve">UE additional maximum output power reduction for intra-band non-contiguous EN-DC </t>
  </si>
  <si>
    <t>Spectrum emissions mask for CA without EN-DC</t>
  </si>
  <si>
    <t>Additional Spectrum emissions mask for CA without EN-DC</t>
  </si>
  <si>
    <t>Adjacent channel leakage ratio for CA without EN-DC</t>
  </si>
  <si>
    <t>6.5A.2.1</t>
  </si>
  <si>
    <t>6.5A.2.2</t>
  </si>
  <si>
    <t>6.5A.2.3</t>
  </si>
  <si>
    <t>Spurious Emission band UE co-existence for CA without EN-DC</t>
  </si>
  <si>
    <t>6.5A.3.1</t>
  </si>
  <si>
    <t>6.5A.3.2</t>
  </si>
  <si>
    <t>Wideband Intermodulation for intra-band contiguous EN-DC in FR1</t>
  </si>
  <si>
    <t xml:space="preserve">UE Additional Maximum Output power reduction for inter-band EN-DC including both FR1 and FR2 </t>
  </si>
  <si>
    <t xml:space="preserve">Configured Output power level for inter-band EN-DC within FR1 </t>
  </si>
  <si>
    <t>Configured Output Power for Inter-Band EN-DC including both FR1 and FR2</t>
  </si>
  <si>
    <t>UE Maximum Output Power for Inter-Band EN-DC within FR1</t>
  </si>
  <si>
    <t xml:space="preserve">UE Maximum Output Power for Inter-Band EN-DC including FR2 </t>
  </si>
  <si>
    <t xml:space="preserve">UE Maximum Output Power for Inter-Band EN-DC including both FR1 and FR2 </t>
  </si>
  <si>
    <t>UE Maximum Output power reduction for inter-band EN-DC including both FR1 and FR2</t>
  </si>
  <si>
    <t>Reference sensitivity level for DC</t>
  </si>
  <si>
    <t>7.3B.2</t>
  </si>
  <si>
    <t>Reference Sensitivity for EN-DC</t>
  </si>
  <si>
    <t>7.3B.2.0</t>
  </si>
  <si>
    <t>Minimum Conformance Requirements</t>
  </si>
  <si>
    <t>7.3B.2.5</t>
  </si>
  <si>
    <t>Reference sensitivity for Intra-band Contiguous EN-DC (2 CCs)</t>
  </si>
  <si>
    <t>Reference sensitivity for Intra-band Non-Contiguous EN-DC (2 CCs)</t>
  </si>
  <si>
    <t>Reference sensitivity for Inter-band EN-DC within FR1 (2 CCs)</t>
  </si>
  <si>
    <t>7.4B.0</t>
  </si>
  <si>
    <t>7.5B.0</t>
  </si>
  <si>
    <t>7.6B.2.0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</si>
  <si>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</si>
  <si>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</si>
  <si>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</si>
  <si>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7.7B.0</t>
  </si>
  <si>
    <t>7.8B.2.0</t>
  </si>
  <si>
    <t>7.9B.0</t>
  </si>
  <si>
    <t>ΔTIB,c for Inter-band CA between FR1 and FR2</t>
  </si>
  <si>
    <t>R5-185479
R5-186302
R5-190995</t>
  </si>
  <si>
    <t>SA Option 5</t>
  </si>
  <si>
    <t>3MT1</t>
  </si>
  <si>
    <t>Area</t>
  </si>
  <si>
    <t>SA reqs apply;Update Title in spec</t>
  </si>
  <si>
    <t>6.5B.5</t>
  </si>
  <si>
    <t>Transmit Intermodulation</t>
  </si>
  <si>
    <t>Transmit Intermodulation for Intra-band contiguous EN-DC</t>
  </si>
  <si>
    <t>Transmit Intermodulation for Intra-band non-contiguous EN-DC</t>
  </si>
  <si>
    <t>Transmit Intermodulation for inter-band EN-DC within FR2</t>
  </si>
  <si>
    <t>Transmit Intermodulation for  inter-band EN-DC including FR1 and FR2</t>
  </si>
  <si>
    <t>R5-191340</t>
  </si>
  <si>
    <t>R5-186300
R5-192603</t>
  </si>
  <si>
    <t>R5-188018
R5-192603</t>
  </si>
  <si>
    <t>R5-185205
R5-186299
R5-190835
R5-192604</t>
  </si>
  <si>
    <t>R5-186299
R5-192604</t>
  </si>
  <si>
    <t>R5-188015
R5-192606</t>
  </si>
  <si>
    <t>R5-188017
R5-192606</t>
  </si>
  <si>
    <t>R5-187828
R5-192608</t>
  </si>
  <si>
    <t>R5-192694</t>
  </si>
  <si>
    <t>6.2B.1.4.1</t>
  </si>
  <si>
    <t>UE Maximum Output Power for Inter-Band EN-DC including FR2 - EIRP and TRP</t>
  </si>
  <si>
    <t>6.2B.1.4.2</t>
  </si>
  <si>
    <t>R5-192459</t>
  </si>
  <si>
    <t>R5-192617</t>
  </si>
  <si>
    <t>R5-192618</t>
  </si>
  <si>
    <t>R5-187277r1
R5-192618</t>
  </si>
  <si>
    <t>R5-190847
R5-192428</t>
  </si>
  <si>
    <t>R5-190853
R5-192434</t>
  </si>
  <si>
    <t>R5-190498
R5-191999</t>
  </si>
  <si>
    <t>R5-181807
R5-186232
R5-192440</t>
  </si>
  <si>
    <t>R5-181509
R5-184737
R5-192177</t>
  </si>
  <si>
    <t>R5-181807
R5-186232
R5-192441</t>
  </si>
  <si>
    <t>6.5B.3.5</t>
  </si>
  <si>
    <t>Spurious emissions for Inter-band including FR1 and FR2</t>
  </si>
  <si>
    <t>6.5B.3.5.1</t>
  </si>
  <si>
    <t>General Spurious Emissions for Inter-band including FR1 and FR2</t>
  </si>
  <si>
    <t>6.5B.3.5.2</t>
  </si>
  <si>
    <t>Spurious emission band UE co-existence for Inter-band including FR1 and FR2</t>
  </si>
  <si>
    <t>move Editor's note within .1</t>
  </si>
  <si>
    <t>some formatting/editorial cleanup needed</t>
  </si>
  <si>
    <t xml:space="preserve">Frequency Error for intra-band contiguous EN-DC </t>
  </si>
  <si>
    <t>Frequency Error for intra-band non-contiguous EN-DC</t>
  </si>
  <si>
    <t>Reference sensitivity for Inter-band EN-DC including FR1 and FR2</t>
  </si>
  <si>
    <t>Reference sensitivity for EN-DC within FR1 (3 CCs)</t>
  </si>
  <si>
    <t>Reference sensitivity for EN-DC within FR1  (4 CCs)</t>
  </si>
  <si>
    <t>Reference sensitivity for EN-DC  within FR1 (5 CCs)</t>
  </si>
  <si>
    <t>Maximum Input Level for inter-band EN-DC including both FR1 and FR2</t>
  </si>
  <si>
    <t>Maximum Input Level for EN-DC within FR1  (3 CCs)</t>
  </si>
  <si>
    <t>Maximum Input Level for EN-DC within FR1 (4 CCs)</t>
  </si>
  <si>
    <t>Maximum Input Level for EN-DC within FR1 (6 CCs)</t>
  </si>
  <si>
    <t>Adjacent Channel Selectivity for inter-band EN-DC including both FR1 and FR2</t>
  </si>
  <si>
    <t>Inband blocking for inter-band EN-DC including both FR1 and FR2</t>
  </si>
  <si>
    <t>Inband blocking for EN-DC within FR1 (3 CCs)</t>
  </si>
  <si>
    <t>Inband blocking for  EN-DC within FR1 (4 CCs)</t>
  </si>
  <si>
    <t>Inband blocking for EN-DC within FR1 (5 CCs)</t>
  </si>
  <si>
    <t>Inband blocking for EN-DC within FR1 (6 CCs)</t>
  </si>
  <si>
    <t>Out-of-band blocking for EN-DC within FR1 (3 CCs)</t>
  </si>
  <si>
    <t>Out-of-band blocking for  EN-DC within FR1 (4 CCs)</t>
  </si>
  <si>
    <t>Out-of-band blocking for EN-DC within FR1 (5 CCs)</t>
  </si>
  <si>
    <t>Out-of-band blocking for EN-DC within FR1 (6 CCs)</t>
  </si>
  <si>
    <t>Narrow band blocking for EN-DC within FR1 (3 CCs)</t>
  </si>
  <si>
    <t>Narrow band blocking for  EN-DC within FR1 (4 CCs)</t>
  </si>
  <si>
    <t>Narrow band blocking for EN-DC within FR1 (5 CCs)</t>
  </si>
  <si>
    <t>Spurious Response for EN-DC within FR1 (3 CCs)</t>
  </si>
  <si>
    <t>Spurious Response for EN-DC within FR1  (4 CCs)</t>
  </si>
  <si>
    <t>Spurious Response for EN-DC within FR1 (5 CCs)</t>
  </si>
  <si>
    <t>Wideband Intermodulation for EN-DC  within FR1 (3 CCs)</t>
  </si>
  <si>
    <t>Wideband Intermodulation for EN-DC within FR1  (4 CCs)</t>
  </si>
  <si>
    <t>Wideband Intermodulation for EN-DC within FR1 (5 CCs)</t>
  </si>
  <si>
    <t>Wideband Intermodulation for EN-DC within FR1 (6 CCs)</t>
  </si>
  <si>
    <t>4MT1</t>
  </si>
  <si>
    <t>4MT2</t>
  </si>
  <si>
    <t>5MT3</t>
  </si>
  <si>
    <t>Reference sensitivity for EN-DC  within FR1 (6 CCs)</t>
  </si>
  <si>
    <t>Spurious Emissions for inter-band EN-DC including FR2 (3 CCs)</t>
  </si>
  <si>
    <t>Spurious Emissions for inter-band EN-DC including FR2 (4 CCs)</t>
  </si>
  <si>
    <t>Spurious Emissions for inter-band EN-DC including FR2 (5 CCs)</t>
  </si>
  <si>
    <t>Spurious Emissions for inter-band EN-DC including FR2 (6 CCs)</t>
  </si>
  <si>
    <t>Spurious Emissions for EN-DC within FR1  (3 CCs)</t>
  </si>
  <si>
    <t>Spurious Emissions for EN-DC within FR1 (4 CCs)</t>
  </si>
  <si>
    <t>Spurious Emissions for EN-DC within FR1 (5 CCs)</t>
  </si>
  <si>
    <t xml:space="preserve">Spurious Emissions for inter-band EN-DC including both FR1 and FR2 </t>
  </si>
  <si>
    <t>Additional Spurious Emissions for Intra-band contiguous EN-DC</t>
  </si>
  <si>
    <t>Additional Spurious Emissions for Intra-band non-contiguous EN-DC</t>
  </si>
  <si>
    <t>R5-192424
R5-193317</t>
  </si>
  <si>
    <t>R5-187279r1
R5-192617
R5-193314</t>
  </si>
  <si>
    <t>R5-186293
R5-193450</t>
  </si>
  <si>
    <t>R5-193451</t>
  </si>
  <si>
    <t>R5-193459</t>
  </si>
  <si>
    <t>R5-192455
R5-193315</t>
  </si>
  <si>
    <t>R5-193499</t>
  </si>
  <si>
    <t>R5-193463</t>
  </si>
  <si>
    <t>R5-185505
R5-188025
R5-192425
R5-193032</t>
  </si>
  <si>
    <t>R5-193317</t>
  </si>
  <si>
    <t>R5-193467</t>
  </si>
  <si>
    <t>R5-193468</t>
  </si>
  <si>
    <t>R5-193469</t>
  </si>
  <si>
    <t>R5-193470</t>
  </si>
  <si>
    <t>R5-185201
R5-190857
R5-193257</t>
  </si>
  <si>
    <t xml:space="preserve">R5-185202
R5-192626
R5-193316
</t>
  </si>
  <si>
    <t>Y</t>
  </si>
  <si>
    <t>FR1</t>
  </si>
  <si>
    <t>FR2</t>
  </si>
  <si>
    <t>FR1+FR2</t>
  </si>
  <si>
    <t>1st Target</t>
  </si>
  <si>
    <t>Opt.2</t>
  </si>
  <si>
    <t>Opt.5</t>
  </si>
  <si>
    <t>Opt.3</t>
  </si>
  <si>
    <t>Opt.4</t>
  </si>
  <si>
    <t>Opt.7</t>
  </si>
  <si>
    <t>Overall vs FR1,FR2 and FR1+FR2</t>
  </si>
  <si>
    <t>Is test case</t>
  </si>
  <si>
    <t>SA Option 2 (SA NR)</t>
  </si>
  <si>
    <t>NSA Option 3 (EN-DC)</t>
  </si>
  <si>
    <t>Completed</t>
  </si>
  <si>
    <t>Number of 
FR2 test cases</t>
  </si>
  <si>
    <t>Number of 
FR1 test cases</t>
  </si>
  <si>
    <t>Number of 
FR1+FR2 test cases</t>
  </si>
  <si>
    <t>SA Option 2 (SA NR) test case statistics</t>
  </si>
  <si>
    <t>NSA Option 4 (NE-DC)</t>
  </si>
  <si>
    <t>NSA Option 7 (NGEN-DC)</t>
  </si>
  <si>
    <t>Work plan summary:</t>
  </si>
  <si>
    <t>FR1+FR2 Testability. No TC details added</t>
  </si>
  <si>
    <t>R5-195162</t>
  </si>
  <si>
    <t>R5-194941</t>
  </si>
  <si>
    <t>R5-187829
R5-192607
R5-194400</t>
  </si>
  <si>
    <t>R5-188019
R5-192609
R5-194400</t>
  </si>
  <si>
    <t>R5-193311
R5-194404</t>
  </si>
  <si>
    <t>R5-194462</t>
  </si>
  <si>
    <t>R5-190856
R5-192437
R5-194349</t>
  </si>
  <si>
    <t>R5-192454
R5-195411</t>
  </si>
  <si>
    <t>R5-192457
R5-195411</t>
  </si>
  <si>
    <t>R5-194947</t>
  </si>
  <si>
    <t>R5-192600
R5-194948</t>
  </si>
  <si>
    <t>R5-192601
R5-194949</t>
  </si>
  <si>
    <t>R5-192442
R5-195950</t>
  </si>
  <si>
    <t xml:space="preserve">R5-180087;        R5-182018
R5-185200
R5-186295
R5-188023
R5-190840
R5-193456
R5-194945
</t>
  </si>
  <si>
    <t>ON_ON not tested. No test case details added</t>
  </si>
  <si>
    <t>R5-195091</t>
  </si>
  <si>
    <t>R5-193886</t>
  </si>
  <si>
    <t>R5-194952</t>
  </si>
  <si>
    <t>R5-192427
R5-192888</t>
  </si>
  <si>
    <t xml:space="preserve">R5-190845
R5-192427
R5-194953
</t>
  </si>
  <si>
    <t>R5-190846
R5-192619
R5-193896</t>
  </si>
  <si>
    <t>7.6B.3.0</t>
  </si>
  <si>
    <t>R5-195165</t>
  </si>
  <si>
    <t>R5-190848
R5-192429
R5-193899</t>
  </si>
  <si>
    <t>R5-190848
R5-192430
R5-193900</t>
  </si>
  <si>
    <t>7.6B.4.0</t>
  </si>
  <si>
    <t>R5-193901</t>
  </si>
  <si>
    <t>R5-190851
R5-192432
R5-193902</t>
  </si>
  <si>
    <t>R5-190852
R5-192433
R5-193903</t>
  </si>
  <si>
    <t>R5-193904</t>
  </si>
  <si>
    <t>R5-190854
R5-192435
R5-193905</t>
  </si>
  <si>
    <t>R5-190855
R5-192436
R5-193906</t>
  </si>
  <si>
    <t>VOID</t>
  </si>
  <si>
    <t>R5-181828
R5-183708
R5-184579
R5-185869
R5-186153
R5-194954</t>
  </si>
  <si>
    <t>FR1+FR2 Testability. Content Complete with no TC details added</t>
  </si>
  <si>
    <t>No additional updates as per core spec. Can be considered complete. Mark table void.</t>
  </si>
  <si>
    <t>Correct 3GPP style for 2bands and 3 bands so it appears on navigation pane</t>
  </si>
  <si>
    <t>Add title for completeness</t>
  </si>
  <si>
    <t>Working assumption note can be removed. MU/TT can now be completed as SA test is complete and anchor-agnostic is applied per test contents here.</t>
  </si>
  <si>
    <t>SA reqs should apply per Core spec. Editor's note to be reviewed and test completed</t>
  </si>
  <si>
    <t>Update TC#</t>
  </si>
  <si>
    <t>FR1+FR2 Testability. No TC details added. Needs to be updated per agreed template</t>
  </si>
  <si>
    <t>6.2B.1.4_1</t>
  </si>
  <si>
    <t>Header</t>
  </si>
  <si>
    <t>6.2B.1.4_1.1</t>
  </si>
  <si>
    <t>6.2B.1.4_1.1.1</t>
  </si>
  <si>
    <t>6.2B.1.4_1.1.2</t>
  </si>
  <si>
    <t>6.2B.1.4_1.2</t>
  </si>
  <si>
    <t>6.2B.1.4_1.2.1</t>
  </si>
  <si>
    <t>6.2B.1.4_1.2.2</t>
  </si>
  <si>
    <t>6.2B.1.4_1.3</t>
  </si>
  <si>
    <t>6.2B.1.4_1.3.1</t>
  </si>
  <si>
    <t>6.2B.1.4_1.3.2</t>
  </si>
  <si>
    <t xml:space="preserve"> Placeholder for TC numbering structure. Status tracked in Rel16 WP.</t>
  </si>
  <si>
    <t>6.2B.2.4_1</t>
  </si>
  <si>
    <t>UE Maximum Output power reduction for inter-band EN-DC including (&gt;2 CCs)</t>
  </si>
  <si>
    <t>6.2B.2.4_1.1</t>
  </si>
  <si>
    <t>UE Maximum Output power reduction for inter-band EN-DC including FR2 (3 CCs)</t>
  </si>
  <si>
    <t>6.2B.2.4_1.2</t>
  </si>
  <si>
    <t>UE Maximum Output power reduction for inter-band EN-DC including FR2 (4 CCs)</t>
  </si>
  <si>
    <t>6.2B.2.4_1.3</t>
  </si>
  <si>
    <t>UE Maximum Output power reduction for inter-band EN-DC including FR2 (5 CCs)</t>
  </si>
  <si>
    <t>6.2B.3.4_1</t>
  </si>
  <si>
    <t>UE Additional Maximum Output power reduction for inter-band EN-DC including FR2 (&gt; 2 CCs)</t>
  </si>
  <si>
    <t>6.2B.3.4_1.1</t>
  </si>
  <si>
    <t>UE Additional Maximum Output power reduction for inter-band EN-DC including FR2 (3 CCs)</t>
  </si>
  <si>
    <t>6.2B.3.4_1.2</t>
  </si>
  <si>
    <t>UE Additional Maximum Output power reduction for inter-band EN-DC including FR2 (4 CCs)</t>
  </si>
  <si>
    <t>6.2B.3.4_1.3</t>
  </si>
  <si>
    <t>UE Additional Maximum Output power reduction for inter-band EN-DC including FR2 (5 CCs)</t>
  </si>
  <si>
    <t>6.3B.1.4_1</t>
  </si>
  <si>
    <t>6.3B.1.4_1.1</t>
  </si>
  <si>
    <t>6.3B.1.4_1.2</t>
  </si>
  <si>
    <t>6.3B.1.4_1.3</t>
  </si>
  <si>
    <t>6.3B.2.4_1</t>
  </si>
  <si>
    <t>Transmit OFF Power for inter-band EN-DC including FR2 (&gt;2 CCs)</t>
  </si>
  <si>
    <t>6.3B.2.4_1.1</t>
  </si>
  <si>
    <t>Transmit OFF Power for inter-band EN-DC including FR2 (3 CCs)</t>
  </si>
  <si>
    <t>6.3B.2.4_1.2</t>
  </si>
  <si>
    <t>Transmit OFF Power for inter-band EN-DC including FR2 (4 CCs)</t>
  </si>
  <si>
    <t>6.3B.2.4_1.3</t>
  </si>
  <si>
    <t>Transmit OFF Power for inter-band EN-DC including FR2 (5 CCs)</t>
  </si>
  <si>
    <t>6.3B.3.4_1</t>
  </si>
  <si>
    <t>Tx ON/OFF time mask for inter-band EN-DC including FR2 (&gt;2 CCs)</t>
  </si>
  <si>
    <t>6.3B.3.4_1.1</t>
  </si>
  <si>
    <t>Tx ON/OFF time mask for inter-band EN-DC including FR2 (3 CCs)</t>
  </si>
  <si>
    <t>6.3B.3.4_1.2</t>
  </si>
  <si>
    <t>Tx ON/OFF time mask for inter-band EN-DC including FR2 (4 CCs)</t>
  </si>
  <si>
    <t>6.3B.3.4_1.3</t>
  </si>
  <si>
    <t>Tx ON/OFF time mask for inter-band EN-DC including FR2 (5 CCs)</t>
  </si>
  <si>
    <t>6.3B.4.4_1</t>
  </si>
  <si>
    <t>PRACH Time Mask for inter-band EN-DC including FR2 (&gt;2 CCs)</t>
  </si>
  <si>
    <t>6.3B.4.4_1.1</t>
  </si>
  <si>
    <t>PRACH Time Mask for inter-band EN-DC including FR2 (3 CCs)</t>
  </si>
  <si>
    <t>6.3B.4.4_1.2</t>
  </si>
  <si>
    <t>PRACH Time Mask for inter-band EN-DC including FR2 (4 CCs)</t>
  </si>
  <si>
    <t>6.3B.4.4_1.3</t>
  </si>
  <si>
    <t>PRACH Time Mask for inter-band EN-DC including FR2 (5 CCs)</t>
  </si>
  <si>
    <t>6.4B.1.4_1</t>
  </si>
  <si>
    <t>6.4B.1.4_1.1</t>
  </si>
  <si>
    <t>6.4B.1.4_1.2</t>
  </si>
  <si>
    <t>6.4B.1.4_1.3</t>
  </si>
  <si>
    <t>Make Void to align with TS 38.521-2</t>
  </si>
  <si>
    <t>6.4B.2.4.1_1</t>
  </si>
  <si>
    <t>6.4B.2.4.1_1.1</t>
  </si>
  <si>
    <t>6.4B.2.4.1_1.2</t>
  </si>
  <si>
    <t>6.4B.2.4.1_1.3</t>
  </si>
  <si>
    <t>6.4B.2.4.2_1</t>
  </si>
  <si>
    <t>6.4B.2.4.2_1.1</t>
  </si>
  <si>
    <t>6.4B.2.4.2_1.2</t>
  </si>
  <si>
    <t>6.4B.2.4.2_1.3</t>
  </si>
  <si>
    <t>6.4B.2.4.3_1</t>
  </si>
  <si>
    <t>In-band Emissions for inter-band EN-DC including FR2 (&gt;2 CCs)</t>
  </si>
  <si>
    <t>6.4B.2.4.3_1.1</t>
  </si>
  <si>
    <t>6.4B.2.4.3_1.2</t>
  </si>
  <si>
    <t>6.4B.2.4.3_1.3</t>
  </si>
  <si>
    <t>6.4B.2.4.4_1</t>
  </si>
  <si>
    <t>EVM Equalizer Flatness for inter-band EN-DC including FR2 (&gt;2 CCs)</t>
  </si>
  <si>
    <t>6.4B.2.4.4_1.1</t>
  </si>
  <si>
    <t>6.4B.2.4.4_1.2</t>
  </si>
  <si>
    <t>6.4B.2.4.4_1.3</t>
  </si>
  <si>
    <t>6.5B.1.4_1</t>
  </si>
  <si>
    <t>6.5B.1.4_1.1</t>
  </si>
  <si>
    <t>6.5B.1.4_1.2</t>
  </si>
  <si>
    <t>6.5B.1.4_1.3</t>
  </si>
  <si>
    <t>6.5B.2.4.1_1.3</t>
  </si>
  <si>
    <t>6.5B.2.4.3_1</t>
  </si>
  <si>
    <t>6.5B.2.4.3_1.1</t>
  </si>
  <si>
    <t>6.5B.2.4.3_1.2</t>
  </si>
  <si>
    <t>6.5B.2.4.3_1.3</t>
  </si>
  <si>
    <t>6.5B.3.4.1_1</t>
  </si>
  <si>
    <t>6.5B.3.4.1_1.1</t>
  </si>
  <si>
    <t>6.5B.3.4.1_1.2</t>
  </si>
  <si>
    <t>6.5B.3.4.1_1.3</t>
  </si>
  <si>
    <t>6.5B.3.4.2_1</t>
  </si>
  <si>
    <t>Spurious emission band UE co-existence for Inter-band including FR2 (&gt;2 CCs)</t>
  </si>
  <si>
    <t>6.5B.3.4.2_1.1</t>
  </si>
  <si>
    <t>6.5B.3.4.2_1.2</t>
  </si>
  <si>
    <t>6.5B.3.4.2_1.3</t>
  </si>
  <si>
    <t>UE Maximum Output Power for Inter-Band NE-DC within FR1</t>
  </si>
  <si>
    <t>6.2B.1.3A</t>
  </si>
  <si>
    <t>6.2B.2.3A</t>
  </si>
  <si>
    <t xml:space="preserve">UE Maximum Output power reduction for inter-band NE-DC within FR1 </t>
  </si>
  <si>
    <t>6.2B.4.1.3A</t>
  </si>
  <si>
    <t xml:space="preserve">Configured Output power level for inter-band NE-DC within FR1 </t>
  </si>
  <si>
    <t xml:space="preserve"> ΔTIB,c for Inter-band NE-DC within FR1</t>
  </si>
  <si>
    <t>6.2B.4.2.3A</t>
  </si>
  <si>
    <t>Frequency Error for inter-band NE-DC within FR1</t>
  </si>
  <si>
    <t>6.4B.1.3A</t>
  </si>
  <si>
    <t>6.4B.2.3A</t>
  </si>
  <si>
    <t>6.4B.2.3A.1</t>
  </si>
  <si>
    <t>6.4B.2.3A.2</t>
  </si>
  <si>
    <t>6.4B.2.3A.3</t>
  </si>
  <si>
    <t>6.4B.2.3A.4</t>
  </si>
  <si>
    <t>Error Vector Magnitude for inter-band NE-DC within FR1</t>
  </si>
  <si>
    <t>Carrier Leakage for inter-band NE-DC within FR1</t>
  </si>
  <si>
    <t>In-band Emissions for inter-band NE-DC within FR1</t>
  </si>
  <si>
    <t>Transmit Modulation Quality  for inter-band NE-DC within FR1</t>
  </si>
  <si>
    <t>6.5B.2.3A</t>
  </si>
  <si>
    <t>6.5B.2.3A.1</t>
  </si>
  <si>
    <t>6.5B.2.3A.2</t>
  </si>
  <si>
    <t>6.5B.2.3A.3</t>
  </si>
  <si>
    <t>Out-of-band emissions for Inter-band NE-DC within FR1</t>
  </si>
  <si>
    <t>Spectrum emissions mask for Inter-band NE-DC within FR1</t>
  </si>
  <si>
    <t>Additional Spectrum emissions mask for Inter-band NE-DC within FR1</t>
  </si>
  <si>
    <t>Adjacent channel leakage ratio for inter-band NE-DC within FR1</t>
  </si>
  <si>
    <t>6.5B.3.3A</t>
  </si>
  <si>
    <t>Spurious emissions for Inter-band NE-DC within FR1</t>
  </si>
  <si>
    <t>General Spurious Emissions for Inter-band NE-DC within FR1</t>
  </si>
  <si>
    <t>Spurious Emission band UE co-existence for Inter-band NE-DC within FR1</t>
  </si>
  <si>
    <t>6.5B.3.3A.1</t>
  </si>
  <si>
    <t>6.5B.3.3A.2</t>
  </si>
  <si>
    <t>Transmit Intermodulation for Inter-band NE-DC within FR1</t>
  </si>
  <si>
    <t>7.3B.2.4_1</t>
  </si>
  <si>
    <t>7.3B.2.4_1.1</t>
  </si>
  <si>
    <t>7.3B.2.4_1.2</t>
  </si>
  <si>
    <t>7.3B.2.4_1.3</t>
  </si>
  <si>
    <t>7.3B.2.4_1.4</t>
  </si>
  <si>
    <t>7.3B.2.3_1</t>
  </si>
  <si>
    <t>7.3B.2.3_1.1</t>
  </si>
  <si>
    <t>7.3B.2.3_1.2</t>
  </si>
  <si>
    <t>7.3B.2.3_1.3</t>
  </si>
  <si>
    <t>7.3B.2.3_1.4</t>
  </si>
  <si>
    <t>7.3A</t>
  </si>
  <si>
    <t>Reference sensitivity for CA without EN-DC</t>
  </si>
  <si>
    <t>7.3A.1</t>
  </si>
  <si>
    <t>Update to align with core spec</t>
  </si>
  <si>
    <t>7.3A.3</t>
  </si>
  <si>
    <t>ΔRIB,c for CA</t>
  </si>
  <si>
    <t>7.3B.3.3.5</t>
  </si>
  <si>
    <t>Reference Sensitivity ΔRIB,c for EN-DC five bands within FR1</t>
  </si>
  <si>
    <t>Reference Sensitivity ΔRIB,c for EN-DC six bands within FR1</t>
  </si>
  <si>
    <t>Reference Sensitivity ΔRIB,c for EN-DC four bands within FR1</t>
  </si>
  <si>
    <t>7.3B.3.4.5</t>
  </si>
  <si>
    <t>7.3B.3.5</t>
  </si>
  <si>
    <t>Reference Sensitivity ΔRIB,c for Inter-band EN-DC including FR1 and FR2</t>
  </si>
  <si>
    <t>Reference Sensitivity ΔRIB,c for Inter-band EN-DC in six bands including FR1 and FR2</t>
  </si>
  <si>
    <t>7.4A</t>
  </si>
  <si>
    <t>Maximum Input Level for CA</t>
  </si>
  <si>
    <t>No test case details. Add snippet per agreed template</t>
  </si>
  <si>
    <t>7.3B.2.3A</t>
  </si>
  <si>
    <t>Reference sensitivity for Inter-band NE-DC within FR1 (2 CCs)</t>
  </si>
  <si>
    <t>7.4B.3_1</t>
  </si>
  <si>
    <t>7.4B.3_1.1</t>
  </si>
  <si>
    <t>7.4B.3_1.2</t>
  </si>
  <si>
    <t>7.4B.3_1.3</t>
  </si>
  <si>
    <t>7.4B.3_1.4</t>
  </si>
  <si>
    <t>7.4B.4_1</t>
  </si>
  <si>
    <t>7.4B.4_1.1</t>
  </si>
  <si>
    <t>7.4B.4_1.2</t>
  </si>
  <si>
    <t>7.4B.4_1.3</t>
  </si>
  <si>
    <t>7.4B.4_1.4</t>
  </si>
  <si>
    <t>Reference sensitivity for EN-DC within FR1 (&gt;2 CCs)</t>
  </si>
  <si>
    <t>Maximum Input Level for EN-DC within FR1 (&gt;2 CCs)</t>
  </si>
  <si>
    <t>Adjacent Channel Selectivity for CA</t>
  </si>
  <si>
    <t>7.5B.4_1</t>
  </si>
  <si>
    <t>7.5B.4_1.2</t>
  </si>
  <si>
    <t>7.5B.4_1.3</t>
  </si>
  <si>
    <t>7.5B.4_1.1</t>
  </si>
  <si>
    <t>7.5B.4_1.4</t>
  </si>
  <si>
    <t>7.5B.3_1</t>
  </si>
  <si>
    <t>7.5B.3_1.1</t>
  </si>
  <si>
    <t>7.5B.3_1.2</t>
  </si>
  <si>
    <t>7.5B.3_1.3</t>
  </si>
  <si>
    <t>7.5B.3_1.4</t>
  </si>
  <si>
    <t>7.6A</t>
  </si>
  <si>
    <t>7.5A</t>
  </si>
  <si>
    <t>Blocking Characteristics for CA</t>
  </si>
  <si>
    <t>7.5B.3A</t>
  </si>
  <si>
    <t>Adjacent Channel Selectivity for inter-band NE-DC within FR1 (2 CCs)</t>
  </si>
  <si>
    <t>Maximum Input Level for inter-band NE-DC within FR1 (2 CCs)</t>
  </si>
  <si>
    <t>7.4B.3A</t>
  </si>
  <si>
    <t>Adjacent Channel Selectivity for inter-band EN-DC within FR1 (&gt;2 CCs)</t>
  </si>
  <si>
    <t>7.6B.2.3_1.1</t>
  </si>
  <si>
    <t>7.6B.2.3_1.2</t>
  </si>
  <si>
    <t>7.6B.2.3_1.3</t>
  </si>
  <si>
    <t>7.6B.2.3_1.4</t>
  </si>
  <si>
    <t>Inband blocking for EN-DC within FR1 (&gt;2 CCs)</t>
  </si>
  <si>
    <t>7.6B.2.3_1</t>
  </si>
  <si>
    <t>7.6B.2.4_1</t>
  </si>
  <si>
    <t>7.6B.2.4_1.1</t>
  </si>
  <si>
    <t>7.6B.2.4_1.2</t>
  </si>
  <si>
    <t>7.6B.2.4_1.3</t>
  </si>
  <si>
    <t>7.6B.2.4_1.4</t>
  </si>
  <si>
    <t>Out-of-band blocking for EN-DC within FR1 (&gt;2 CCs)</t>
  </si>
  <si>
    <t>7.6B.3.3_1</t>
  </si>
  <si>
    <t>7.6B.3.3_1.1</t>
  </si>
  <si>
    <t>7.6B.3.3_1.2</t>
  </si>
  <si>
    <t>7.6B.3.3_1.3</t>
  </si>
  <si>
    <t>7.6B.3.3_1.4</t>
  </si>
  <si>
    <t>7.6B.3.4_1</t>
  </si>
  <si>
    <t>7.6B.3.4_1.1</t>
  </si>
  <si>
    <t>7.6B.3.4_1.2</t>
  </si>
  <si>
    <t>7.6B.3.4_1.3</t>
  </si>
  <si>
    <t>7.6B.3.4_1.4</t>
  </si>
  <si>
    <t>7.6B.3.3A</t>
  </si>
  <si>
    <t>7.6B.2.3A</t>
  </si>
  <si>
    <t>Inband blocking for inter-band NE-DC within FR1 (2 CCs)</t>
  </si>
  <si>
    <t>Out-of-band blocking for inter-band NE-DC within FR1 (2 CCs)</t>
  </si>
  <si>
    <t>7.6B.4.3_1.1</t>
  </si>
  <si>
    <t>7.6B.4.3_1.2</t>
  </si>
  <si>
    <t>7.6B.4.3_1.3</t>
  </si>
  <si>
    <t>7.6B.4.3_1.4</t>
  </si>
  <si>
    <t>7.6B.4.3_1</t>
  </si>
  <si>
    <t>7.6B.4.3A</t>
  </si>
  <si>
    <t>Narrow band blocking for inter-band NE-DC within FR1 (2 CCs)</t>
  </si>
  <si>
    <t>7.6B.4.4_1</t>
  </si>
  <si>
    <t>7.6B.4.4_1.1</t>
  </si>
  <si>
    <t>7.6B.4.4_1.2</t>
  </si>
  <si>
    <t>7.6B.4.4_1.3</t>
  </si>
  <si>
    <t>7.6B.4.4_1.4</t>
  </si>
  <si>
    <t>Void</t>
  </si>
  <si>
    <t>SA FR2 requirements are void for Narrow-band blocking. No updates in 38.521-3 needed.</t>
  </si>
  <si>
    <t>SA FR2 requirements are void for Out of band blocking. No updates in 38.521-3 needed.</t>
  </si>
  <si>
    <t>7.7B.4_1</t>
  </si>
  <si>
    <t>7.7B.4_1.1</t>
  </si>
  <si>
    <t>7.7B.4_1.2</t>
  </si>
  <si>
    <t>7.7B.4_1.3</t>
  </si>
  <si>
    <t>7.7B.4_1.4</t>
  </si>
  <si>
    <t>7.7B.3_1</t>
  </si>
  <si>
    <t>Spurious Response for EN-DC within FR1 (&gt;2 CCs)</t>
  </si>
  <si>
    <t>7.7B.3_1.1</t>
  </si>
  <si>
    <t>7.7B.3_1.2</t>
  </si>
  <si>
    <t>7.7B.3_1.3</t>
  </si>
  <si>
    <t>7.7B.3_1.4</t>
  </si>
  <si>
    <t>7.7B.3A</t>
  </si>
  <si>
    <t>Spurious Response for inter-band NE-DC within FR1 (2 CCs)</t>
  </si>
  <si>
    <t>7.8B.2.4_1</t>
  </si>
  <si>
    <t>7.8B.2.4_1.1</t>
  </si>
  <si>
    <t>7.8B.2.4_1.2</t>
  </si>
  <si>
    <t>7.8B.2.4_1.3</t>
  </si>
  <si>
    <t>7.8B.2.4_1.4</t>
  </si>
  <si>
    <t>SA FR2 requirements are void for Spurious Response. No updates in 38.521-3 needed.</t>
  </si>
  <si>
    <t>7.8B.2.3_1</t>
  </si>
  <si>
    <t>7.8B.2.3_1.1</t>
  </si>
  <si>
    <t>7.8B.2.3_1.2</t>
  </si>
  <si>
    <t>7.8B.2.3_1.3</t>
  </si>
  <si>
    <t>7.8B.2.3_1.4</t>
  </si>
  <si>
    <t>7.8B.2.3A</t>
  </si>
  <si>
    <t>Wideband Intermodulation for inter-band NE-DC within FR1 (2 CCs)</t>
  </si>
  <si>
    <t>Spurious Emissions for inter-band EN-DC including FR2 (&gt;2 CCs)</t>
  </si>
  <si>
    <t>7.9B.4_1.1</t>
  </si>
  <si>
    <t>7.9B.4_1</t>
  </si>
  <si>
    <t>7.9B.4_1.2</t>
  </si>
  <si>
    <t>7.9B.4_1.3</t>
  </si>
  <si>
    <t>7.9B.4_1.4</t>
  </si>
  <si>
    <t>7.9B.3_1</t>
  </si>
  <si>
    <t>7.9B.3A</t>
  </si>
  <si>
    <t>Spurious Emissions for inter-band NE-DC within FR1 (2 CCs)</t>
  </si>
  <si>
    <t>Spurious Emissions for EN-DC within FR1 (6 CCs)</t>
  </si>
  <si>
    <t>7.9B.3_1.2</t>
  </si>
  <si>
    <t>7.9B.3_1.3</t>
  </si>
  <si>
    <t>6.5B.5.1</t>
  </si>
  <si>
    <t>6.5B.5.2</t>
  </si>
  <si>
    <t>6.5B.5.3</t>
  </si>
  <si>
    <t>6.5B.5.3A</t>
  </si>
  <si>
    <t>6.5B.5.5</t>
  </si>
  <si>
    <t>6.3B.7</t>
  </si>
  <si>
    <t>Power Control for EN-DC</t>
  </si>
  <si>
    <t>Absolute Power Tolerance for EN-DC</t>
  </si>
  <si>
    <t>Relative Power Tolerance for EN-DC</t>
  </si>
  <si>
    <t>Aggregate Power Tolerance for EN-DC</t>
  </si>
  <si>
    <t>Aggregate Power Tolerance for intra-band contiguous EN-DC</t>
  </si>
  <si>
    <t>Aggregate Power Tolerance for intra-band non-contiguous EN-DC</t>
  </si>
  <si>
    <t>Relative Power Tolerance for intra-band contiguous EN-DC</t>
  </si>
  <si>
    <t>Relative Power Tolerance for intra-band non-contiguous EN-DC</t>
  </si>
  <si>
    <t>Absolute Power Tolerance for intra-band contiguous EN-DC</t>
  </si>
  <si>
    <t>Absolute Power Tolerance for intra-band non-contiguous EN-DC</t>
  </si>
  <si>
    <t>UE Maximum Output Power for DC</t>
  </si>
  <si>
    <t>UE Maximum Output Power reduction for DC</t>
  </si>
  <si>
    <t>Output power dynamics for DC</t>
  </si>
  <si>
    <t>Transmit Signal Quality for DC</t>
  </si>
  <si>
    <t>Frequency Error for DC</t>
  </si>
  <si>
    <t>Transmit Modulation Quality DC</t>
  </si>
  <si>
    <t>Output RF spectrum emissions for DC</t>
  </si>
  <si>
    <t>Adjacent Channel Selectivity for DC</t>
  </si>
  <si>
    <t>Spurious Response for DC in FR1</t>
  </si>
  <si>
    <t>Intermodulation Characteristics for DC in FR1</t>
  </si>
  <si>
    <t>Spurious Emissions for DC in FR1</t>
  </si>
  <si>
    <t>6MT3</t>
  </si>
  <si>
    <t>Modified MPR behavior</t>
  </si>
  <si>
    <t>R5-201198</t>
  </si>
  <si>
    <t>Annex N</t>
  </si>
  <si>
    <t>6.2B.1.4D</t>
  </si>
  <si>
    <t>6.2B.1.5D</t>
  </si>
  <si>
    <t>UE Maximum Output power reduction for inter-band EN-DC including FR2  for UL-MIMO</t>
  </si>
  <si>
    <t>6.2B.2.4D</t>
  </si>
  <si>
    <t>6.2B.2.5D</t>
  </si>
  <si>
    <t>UE Maximum Output power reduction for inter-band EN-DC including both FR1 and FR2 for UL-MIMO</t>
  </si>
  <si>
    <t>FR1+FR2 Testability. No TC details needed.</t>
  </si>
  <si>
    <t>No TC details needed. FR1+FR2 testability issue.</t>
  </si>
  <si>
    <t>UE Additional Maximum Output power reduction for inter-band EN-DC including FR2 for UL-MIMO</t>
  </si>
  <si>
    <t>6.2B.3.4D</t>
  </si>
  <si>
    <t>6.2B.3.5D</t>
  </si>
  <si>
    <t>6.6B</t>
  </si>
  <si>
    <t>6.6B.1</t>
  </si>
  <si>
    <t>Samsung</t>
  </si>
  <si>
    <t xml:space="preserve">Test is complete for PC3. </t>
  </si>
  <si>
    <t>9MT1</t>
  </si>
  <si>
    <t>9MT2</t>
  </si>
  <si>
    <t>9MT3</t>
  </si>
  <si>
    <t>6.4B.1.4D</t>
  </si>
  <si>
    <t>Frequency error for inter-band EN-DC including FR2 for UL-MIMO</t>
  </si>
  <si>
    <t>Frequency error for inter-band EN-DC including both FR1 and FR2 for UL-MIMO</t>
  </si>
  <si>
    <t>6.4B.1.5D</t>
  </si>
  <si>
    <t>6.3B.2.4D</t>
  </si>
  <si>
    <t>6.3B.1.4D</t>
  </si>
  <si>
    <t>Transmit OFF Power for inter-band EN-DC including FR2 for UL-MIMO</t>
  </si>
  <si>
    <t>6.3B.3.4D</t>
  </si>
  <si>
    <t>Tx ON/OFF time mask for inter-band EN-DC including FR2 for UL-MIMO</t>
  </si>
  <si>
    <t>PRACH time mask for inter-band EN-DC including FR2 for UL-MIMO</t>
  </si>
  <si>
    <t>6.3B.4.4D</t>
  </si>
  <si>
    <t>EVM Equalizer Flatness for inter-band EN-DC including  FR2 for UL-MIMO</t>
  </si>
  <si>
    <t>6.5B.1.4D</t>
  </si>
  <si>
    <t>Spectrum emissions mask for inter-band EN-DC including  FR2 for UL-MIMO</t>
  </si>
  <si>
    <t>6.5B.2.4D.3</t>
  </si>
  <si>
    <t>Spurious emission band UE co-existence for inter-band EN-DC including  FR2 for UL-MIMO</t>
  </si>
  <si>
    <t>General Spurious Emissions for inter-band EN-DC including FR1 and FR2 for UL-MIMO</t>
  </si>
  <si>
    <t>Spurious emission band UE co-existence for inter-band EN-DC including FR1 and FR2 for UL-MIMO</t>
  </si>
  <si>
    <t>7.3B.2.4D</t>
  </si>
  <si>
    <t>7.3B.2.5D</t>
  </si>
  <si>
    <t>7.4B.4D</t>
  </si>
  <si>
    <t>7.4B.5D</t>
  </si>
  <si>
    <t>7.5B.4D</t>
  </si>
  <si>
    <t>7.5B.5D</t>
  </si>
  <si>
    <t>7.6B.2.4D</t>
  </si>
  <si>
    <t>7.6B.2.5D</t>
  </si>
  <si>
    <t>7.9B.3_1.4</t>
  </si>
  <si>
    <t>6.4B.2.4.1D</t>
  </si>
  <si>
    <t>6.4B.2.4.2D</t>
  </si>
  <si>
    <t>6.4B.2.4.3D</t>
  </si>
  <si>
    <t>6.4B.2.4.4D</t>
  </si>
  <si>
    <t>6.5B.2.4.1D</t>
  </si>
  <si>
    <t>6.5B.3.4.1D</t>
  </si>
  <si>
    <t>6.5B.3.4.2D</t>
  </si>
  <si>
    <t>6.5B.3.5.1D</t>
  </si>
  <si>
    <t>6.5B.3.5.2D</t>
  </si>
  <si>
    <t>FR1+FR2 Testability. Basic text to add..No TC details needed.</t>
  </si>
  <si>
    <t>Refers back to SA UL-MIMO test. Anchor-agnostic.</t>
  </si>
  <si>
    <t>Test can be 100% completed for at least 1 NS value at RAN5#87. Wgap parameters to be decided by RAN5.</t>
  </si>
  <si>
    <t>This test can be completed at RAN5#87. No dependencies</t>
  </si>
  <si>
    <t>Test can be completed at RAN5#87</t>
  </si>
  <si>
    <t>SA reqs apply; Test can be completed at RAN5#87</t>
  </si>
  <si>
    <t>6.3B.8</t>
  </si>
  <si>
    <t>6.3B.8.1</t>
  </si>
  <si>
    <t>6.3B.8.1.1</t>
  </si>
  <si>
    <t>6.3B.8.1.2</t>
  </si>
  <si>
    <t>6.3B.8.1.3</t>
  </si>
  <si>
    <t>6.3B.8.1.4</t>
  </si>
  <si>
    <t>6.3B.8.2</t>
  </si>
  <si>
    <t>6.3B.8.2.1</t>
  </si>
  <si>
    <t>6.3B.8.2.2</t>
  </si>
  <si>
    <t>6.3B.8.2.3</t>
  </si>
  <si>
    <t>6.3B.8.2.4</t>
  </si>
  <si>
    <t>6.3B.8.3</t>
  </si>
  <si>
    <t>6.3B.8.3.1</t>
  </si>
  <si>
    <t>6.3B.8.3.2</t>
  </si>
  <si>
    <t>6.3B.8.3.3</t>
  </si>
  <si>
    <t>6.3B.8.3.4</t>
  </si>
  <si>
    <t>Output power dynamics for intra-band EN-DC with dual PA capability</t>
  </si>
  <si>
    <t>Not testable. No test case details added</t>
  </si>
  <si>
    <t>Spurious Emissions for EN-DC within FR1 (&gt;2 CCs)</t>
  </si>
  <si>
    <t>Wideband Intermodulation for EN-DC within FR1 (&gt;2 CCs)</t>
  </si>
  <si>
    <t>7.9B.3_1.1</t>
  </si>
  <si>
    <t>Deleted to Align with Core spec</t>
  </si>
  <si>
    <t>Add clause and make VOID to align with 38.521-2</t>
  </si>
  <si>
    <t>R5-183962
R5-185472
R5-190994
R5-192004
R5-193460
R5-202945</t>
  </si>
  <si>
    <t>R5-202829</t>
  </si>
  <si>
    <t>R5-202830</t>
  </si>
  <si>
    <t>R5-202901</t>
  </si>
  <si>
    <t>R5-202732</t>
  </si>
  <si>
    <t>R5-202904</t>
  </si>
  <si>
    <t>deleted</t>
  </si>
  <si>
    <t>6.5B.5.4</t>
  </si>
  <si>
    <t>10MT3</t>
  </si>
  <si>
    <t>Reserved.</t>
  </si>
  <si>
    <t>SA test not complete</t>
  </si>
  <si>
    <t>7.3B.4</t>
  </si>
  <si>
    <t>MOP test in 38.521-2 is incomplete.</t>
  </si>
  <si>
    <t>Refers back to SA UL-MIMO test. Anchor-agnostic. 38.521-2 test is incomplete. Editor's note has to be updated.</t>
  </si>
  <si>
    <t>Refers back to SA UL-MIMO test. Anchor-agnostic. Check update status</t>
  </si>
  <si>
    <t xml:space="preserve">Wang, Kevin, Qualcomm Technologies, Inc
</t>
  </si>
  <si>
    <t>kevinw@qti.qualcomm.com</t>
  </si>
  <si>
    <t>LG Electronics</t>
  </si>
  <si>
    <t xml:space="preserve">LG Electronics </t>
  </si>
  <si>
    <r>
      <t xml:space="preserve">R5-180086;                R5-182016
R5-185469
R5-186236
R5-188024
R5-190838
R5-193453
R5-193498
</t>
    </r>
    <r>
      <rPr>
        <sz val="10"/>
        <color indexed="8"/>
        <rFont val="Calibri"/>
        <family val="2"/>
      </rPr>
      <t>R5-211871</t>
    </r>
  </si>
  <si>
    <r>
      <t xml:space="preserve">R5-185470
R5-193498
R5-194944
</t>
    </r>
    <r>
      <rPr>
        <sz val="10"/>
        <color indexed="8"/>
        <rFont val="Calibri"/>
        <family val="2"/>
      </rPr>
      <t>R5-211871</t>
    </r>
  </si>
  <si>
    <r>
      <t xml:space="preserve">R5-193455
</t>
    </r>
    <r>
      <rPr>
        <sz val="10"/>
        <color indexed="8"/>
        <rFont val="Calibri"/>
        <family val="2"/>
      </rPr>
      <t>R5-211871</t>
    </r>
  </si>
  <si>
    <r>
      <t xml:space="preserve">R5-185332
R5-192689
</t>
    </r>
    <r>
      <rPr>
        <sz val="10"/>
        <color indexed="8"/>
        <rFont val="Calibri"/>
        <family val="2"/>
      </rPr>
      <t>R5-211698
R5-210944
R5-211872</t>
    </r>
  </si>
  <si>
    <r>
      <t xml:space="preserve">R5-185333
R5-192690
</t>
    </r>
    <r>
      <rPr>
        <sz val="10"/>
        <color indexed="8"/>
        <rFont val="Calibri"/>
        <family val="2"/>
      </rPr>
      <t>R5-211698
R5-210944</t>
    </r>
  </si>
  <si>
    <r>
      <t xml:space="preserve">R5-185507
R5-192443
</t>
    </r>
    <r>
      <rPr>
        <sz val="10"/>
        <color indexed="8"/>
        <rFont val="Calibri"/>
        <family val="2"/>
      </rPr>
      <t>R5-211698
R5-210944</t>
    </r>
  </si>
  <si>
    <t>R5-211099</t>
  </si>
  <si>
    <r>
      <t xml:space="preserve">R5-202901
</t>
    </r>
    <r>
      <rPr>
        <sz val="10"/>
        <color indexed="8"/>
        <rFont val="Calibri"/>
        <family val="2"/>
      </rPr>
      <t xml:space="preserve">R5-210117
R5-210498
</t>
    </r>
  </si>
  <si>
    <t>The referred test case 6.3.4.2 in TS 38.521-2 [9] is incomplete</t>
  </si>
  <si>
    <t>R5-211697</t>
  </si>
  <si>
    <t>R5-210415</t>
  </si>
  <si>
    <t>R5-210416</t>
  </si>
  <si>
    <t>R5-210417</t>
  </si>
  <si>
    <r>
      <t xml:space="preserve">R5-183709
R5-186303
R5-188013
</t>
    </r>
    <r>
      <rPr>
        <sz val="10"/>
        <color indexed="8"/>
        <rFont val="Calibri"/>
        <family val="2"/>
      </rPr>
      <t>R5-211696</t>
    </r>
  </si>
  <si>
    <t>measurement uncertainty for ENBW &gt; 100 MHz is FFS</t>
  </si>
  <si>
    <r>
      <t xml:space="preserve">R5-187821
</t>
    </r>
    <r>
      <rPr>
        <sz val="10"/>
        <color indexed="8"/>
        <rFont val="Calibri"/>
        <family val="2"/>
      </rPr>
      <t>R5-210301</t>
    </r>
  </si>
  <si>
    <r>
      <t xml:space="preserve">R5-192456
</t>
    </r>
    <r>
      <rPr>
        <sz val="10"/>
        <color indexed="8"/>
        <rFont val="Calibri"/>
        <family val="2"/>
      </rPr>
      <t>R5-211928</t>
    </r>
  </si>
  <si>
    <t>R5-211928</t>
  </si>
  <si>
    <t>R5-210302</t>
  </si>
  <si>
    <t>Referenced 38.521-2 is not completed.</t>
  </si>
  <si>
    <t>Testing of none simultaneous LTE-NR transmission is FFS.</t>
  </si>
  <si>
    <r>
      <t xml:space="preserve">R5-182035
R5-185556
R5-186285
R5-192453
</t>
    </r>
    <r>
      <rPr>
        <sz val="11"/>
        <color indexed="8"/>
        <rFont val="Calibri"/>
        <family val="2"/>
      </rPr>
      <t>R5-211928</t>
    </r>
  </si>
  <si>
    <r>
      <t xml:space="preserve">R5-183961
R5-185204
R5-186304
R5-190844
R5-192438
R5-193313
</t>
    </r>
    <r>
      <rPr>
        <sz val="10"/>
        <rFont val="Calibri"/>
        <family val="2"/>
      </rPr>
      <t>R5-211715
R5-211010</t>
    </r>
  </si>
  <si>
    <r>
      <t xml:space="preserve">R5-186306
R5-190843
R5-192438
</t>
    </r>
    <r>
      <rPr>
        <sz val="10"/>
        <color indexed="8"/>
        <rFont val="Calibri"/>
        <family val="2"/>
      </rPr>
      <t>R5-211876</t>
    </r>
  </si>
  <si>
    <t>R5-211712</t>
  </si>
  <si>
    <t>R5-210501</t>
  </si>
  <si>
    <r>
      <t xml:space="preserve">SA reqs apply;Update Title in spec
</t>
    </r>
    <r>
      <rPr>
        <sz val="10"/>
        <rFont val="Calibri"/>
        <family val="2"/>
      </rPr>
      <t xml:space="preserve">Complete </t>
    </r>
  </si>
  <si>
    <r>
      <t xml:space="preserve">R5-190850
R5-192431
R5-194349
</t>
    </r>
    <r>
      <rPr>
        <sz val="10"/>
        <rFont val="Calibri"/>
        <family val="2"/>
      </rPr>
      <t>R5-210502</t>
    </r>
  </si>
  <si>
    <t>R5-211713</t>
  </si>
  <si>
    <t>R5-192617
R5-211854</t>
  </si>
  <si>
    <t xml:space="preserve">R5-192617
R5-193314
R5-211854
</t>
  </si>
  <si>
    <t>R5-193474
R5-211854</t>
  </si>
  <si>
    <r>
      <t xml:space="preserve">R5-202905
</t>
    </r>
    <r>
      <rPr>
        <sz val="10"/>
        <rFont val="Calibri"/>
        <family val="2"/>
      </rPr>
      <t>R5-211928</t>
    </r>
  </si>
  <si>
    <r>
      <t xml:space="preserve">R5-185520
R5-186340
R5-188028
R5-188029
</t>
    </r>
    <r>
      <rPr>
        <sz val="10"/>
        <rFont val="Calibri"/>
        <family val="2"/>
      </rPr>
      <t>R5-211926
R5-211927
R5-211928</t>
    </r>
  </si>
  <si>
    <t>R5-212867</t>
  </si>
  <si>
    <t>13MT3</t>
  </si>
  <si>
    <t>Remains: MU and TT is missing in annex F for this test case</t>
  </si>
  <si>
    <t>UE Channel Bandwidth</t>
  </si>
  <si>
    <t>Transmitter power</t>
  </si>
  <si>
    <t>R5-185473
R5-190992
R5-192005
R5-193461
R5-202946</t>
  </si>
  <si>
    <t xml:space="preserve">UE Maximum Output Power for Inter-Band EN-DC including FR2 (1 NR CC) - Spherical Coverage </t>
  </si>
  <si>
    <t>UE Maximum Output Power for Inter-Band EN-DC including FR2 ((&gt;1 NR CC)</t>
  </si>
  <si>
    <t>UE Maximum Output Power for Inter-Band EN-DC including FR2 (2 NR CCs)</t>
  </si>
  <si>
    <t>UE Maximum Output Power for Inter-Band EN-DC including FR2 (2 NR CCs) - EIRP and TRP</t>
  </si>
  <si>
    <t>UE Maximum Output Power for Inter-Band EN-DC including FR2 2 NR CCs) - Spherical Coverage</t>
  </si>
  <si>
    <t>UE Maximum Output Power for Inter-Band EN-DC including FR2 (3 NR CCs)</t>
  </si>
  <si>
    <t>UE Maximum Output Power for Inter-Band EN-DC including FR2 (3 NR CCs) - EIRP and TRP</t>
  </si>
  <si>
    <t>UE Maximum Output Power for Inter-Band EN-DC including FR2 (3 NR CCs) - Spherical Coverage</t>
  </si>
  <si>
    <t>UE Maximum Output Power for Inter-Band EN-DC including FR2 4 NR CCs)</t>
  </si>
  <si>
    <t>UE Maximum Output Power for Inter-Band EN-DC including FR2 (4 NR CCs) - EIRP and TRP</t>
  </si>
  <si>
    <t>UE Maximum Output Power for Inter-Band EN-DC including FR2 (4 NR CCs) - Spherical Coverage</t>
  </si>
  <si>
    <t>UE Maximum Output Power for Inter-Band EN-DC including FR2 for UL MIMO</t>
  </si>
  <si>
    <t>UE Maximum Output Power for Inter-Band EN-DC including both FR1 and FR2  for UL MIMO</t>
  </si>
  <si>
    <t>6.2B.2.0</t>
  </si>
  <si>
    <t xml:space="preserve">UE Maximum Output Power reduction for Intra-Band non-Contiguous EN-DC </t>
  </si>
  <si>
    <t>UE Maximum Output power reduction for inter-band EN-DC within FR1 (1 NR CC)</t>
  </si>
  <si>
    <t>UE Maximum Output power reduction for inter-band EN-DC including FR2 (1 NR CC)</t>
  </si>
  <si>
    <t>UE additional Maximum Output power reduction for inter-band EN-DC within FR1 (1 NR CC)</t>
  </si>
  <si>
    <t>UE Additional Maximum Output power reduction for inter-band EN-DC including FR2 (1 NR CC)</t>
  </si>
  <si>
    <t>Configured output power for EN DC</t>
  </si>
  <si>
    <t>Configured output power level for EN DC</t>
  </si>
  <si>
    <t>Configured Output power level for inter-band EN-DC including FR2 (1 NR CC)</t>
  </si>
  <si>
    <t>Output power dynamics</t>
  </si>
  <si>
    <t>6.3A</t>
  </si>
  <si>
    <t>Output Power Dynamics for CA without EN-DC</t>
  </si>
  <si>
    <t>Minimum Output Power for EN-DC</t>
  </si>
  <si>
    <t>Minimum output power for inter-band EN-DC within FR1 (1 NR CC)</t>
  </si>
  <si>
    <t>Minimum output power for inter-band EN-DC including FR2 (1 NR CC)</t>
  </si>
  <si>
    <t>Minimum output power for inter-band EN-DC including FR2 (&gt;1 NR CC)</t>
  </si>
  <si>
    <t>Minimum output power for inter-band EN-DC including FR2 (2 NR CCs)</t>
  </si>
  <si>
    <t>Minimum output power for inter-band EN-DC including FR2 (3 NR CCs)</t>
  </si>
  <si>
    <t>Minimum output power for inter-band EN-DC including FR2 (4 NR CCs)</t>
  </si>
  <si>
    <t>Minimum output power for inter-band EN-DC including FR2 for UL MIMO</t>
  </si>
  <si>
    <t>Transmit OFF Power for inter-band EN-DC including FR2 (1 NR CC)</t>
  </si>
  <si>
    <t>Tx ON/OFF time mask/PUCCH time mask for EN-DC</t>
  </si>
  <si>
    <t>Tx ON/OFF time mask for inter-band EN-DC within FR1 (1 NR CC)</t>
  </si>
  <si>
    <t>Tx ON/OFF time mask for inter-band EN-DC including FR2 (1 NR CC)</t>
  </si>
  <si>
    <t>PRACH Time Mask for EN-DC</t>
  </si>
  <si>
    <t>PRACH Time Mask for inter-band EN-DC within FR1 (1 NR CC)</t>
  </si>
  <si>
    <t>Output power dynamics for EN-DC with UL sharing from UE
perspective</t>
  </si>
  <si>
    <t>E-UTRA and NR switching time mask for TDM based UL sharing from UE perspective</t>
  </si>
  <si>
    <t>Absolute Power Tolerance for inter-band EN-DC within FR1 (1 NR CC)</t>
  </si>
  <si>
    <t>Absolute Power Tolerance for inter-band EN-DC including FR2 (1 NR CC)</t>
  </si>
  <si>
    <t>Relative Power Tolerance for inter-band EN-DC within FR1 (1 NR CC)</t>
  </si>
  <si>
    <t>Relative Power Tolerance for inter-band EN-DC including FR2 (1 NR CC)</t>
  </si>
  <si>
    <t>Aggregate Power Tolerance for inter-band EN-DC within FR1 (1 NR CC)</t>
  </si>
  <si>
    <t>Aggregate Power Tolerance for inter-band EN-DC including FR2 (1 NR CC)</t>
  </si>
  <si>
    <t>Transmit signal quality</t>
  </si>
  <si>
    <t>Frequency Error for inter-band EN-DC within FR1 (1 NR CC)</t>
  </si>
  <si>
    <t>Frequency Error for inter-band EN-DC including FR2 (1 NR CC)</t>
  </si>
  <si>
    <t>Frequency Error for inter-band EN-DC including FR2 ((&gt;1 NR CC)</t>
  </si>
  <si>
    <t>Frequency Error for inter-band EN-DC including FR2 (2 NR CCs)</t>
  </si>
  <si>
    <t>Frequency Error for inter-band EN-DC including FR2 (3 NR CCs)</t>
  </si>
  <si>
    <t>Frequency Error for inter-band EN-DC including FR2 (4 NR CCs)</t>
  </si>
  <si>
    <t>Error Vector Magnitude for inter-band EN-DC within FR1 (1 NR CC)</t>
  </si>
  <si>
    <t>Carrier Leakage for inter-band EN-DC within FR1 (1 NR CC)</t>
  </si>
  <si>
    <t>In-band Emissions for inter-band EN-DC within FR1 (1 NR CC)</t>
  </si>
  <si>
    <t>Error Vector Magnitude for inter-band EN-DC including FR2 (1 NR CC)</t>
  </si>
  <si>
    <t>Error Vector Magnitude for inter-band EN-DC including FR2 ((&gt;1 NR CC)</t>
  </si>
  <si>
    <t>Error Vector Magnitude for inter-band EN-DC including FR2 (2 NR CCs)</t>
  </si>
  <si>
    <t>Error Vector Magnitude for inter-band EN-DC including FR2 (3 NR CCs)</t>
  </si>
  <si>
    <t>Error Vector Magnitude for inter-band EN-DC including FR2 (4 NR CCs)</t>
  </si>
  <si>
    <t>Error Vector Magnitude for inter-band EN-DC including  FR2 for UL MIMO</t>
  </si>
  <si>
    <t>Carrier Leakage for inter-band EN-DC including FR2 (1 NR CC)</t>
  </si>
  <si>
    <t>Carrier Leakage for inter-band EN-DC including  FR2 for UL MIMO</t>
  </si>
  <si>
    <t>Carrier Leakage for inter-band EN-DC including FR2 (&gt;1 NR CC)</t>
  </si>
  <si>
    <t>Carrier Leakage for inter-band EN-DC including FR2 (2 NR CCs)</t>
  </si>
  <si>
    <t>Carrier Leakage for inter-band EN-DC including FR2 (3 NR CCs)</t>
  </si>
  <si>
    <t>Carrier Leakage for inter-band EN-DC including FR2 (4 NR CCs)</t>
  </si>
  <si>
    <t>In-band Emissions for inter-band EN-DC including FR2 (1 NR CC)</t>
  </si>
  <si>
    <t>In-band Emissions for inter-band EN-DC including  FR2 for UL MIMO</t>
  </si>
  <si>
    <t>Output RF spectrum emissions</t>
  </si>
  <si>
    <t>General Spurious Emissions  for inter-band CA without EN-DC</t>
  </si>
  <si>
    <t>Occupied bandwidth for inter-band EN-DC including FR2 ((&gt;1 NR CC)</t>
  </si>
  <si>
    <t>Occupied bandwidth for inter-band EN-DC including FR2 (2 NR CCs)</t>
  </si>
  <si>
    <t>Occupied bandwidth for inter-band EN-DC including FR2 (3 NR CCs)</t>
  </si>
  <si>
    <t>Occupied bandwidth for inter-band EN-DC including FR2 (4 NR CCs)</t>
  </si>
  <si>
    <t>Occupied bandwidth for inter-band EN-DC including  FR2 for UL MIMO</t>
  </si>
  <si>
    <t>Out of Band emissions for EN-DC</t>
  </si>
  <si>
    <t>Spectrum emissions mask for Inter-band EN-DC within FR1 (1 NR CC)</t>
  </si>
  <si>
    <t>Additional Spectrum emissions mask for Inter-band EN-DC within FR1 (1 NR CC)</t>
  </si>
  <si>
    <t>Spectrum emissions mask for Inter-band EN-DC including FR2 (1 NR CC)</t>
  </si>
  <si>
    <t>6.5B.2.4.1_1</t>
  </si>
  <si>
    <t>Spectrum emissions mask for Inter-band EN-DC including FR2 (&gt;1 NR CC)</t>
  </si>
  <si>
    <t>38.521-4</t>
  </si>
  <si>
    <t>Spectrum emissions mask for Inter-band EN-DC including FR2 (2 NR CCs)</t>
  </si>
  <si>
    <t xml:space="preserve">6.5B.2.4.1_1.1 </t>
  </si>
  <si>
    <t>Placeholder for TC numbering structure. Status tracked in Rel16 WP.</t>
  </si>
  <si>
    <t>Spectrum emissions mask for Inter-band EN-DC including FR2 (3 NR CCs)</t>
  </si>
  <si>
    <t xml:space="preserve">6.5B.2.4.1_1.2 </t>
  </si>
  <si>
    <t>Spectrum emissions mask for Inter-band EN-DC including FR2 (4 NR CCs)</t>
  </si>
  <si>
    <t>Adjacent channel leakage ratio for Inter-band EN-DC including FR2 (1 NR CC)</t>
  </si>
  <si>
    <t>R5-192457
R5-192458
R5-195411</t>
  </si>
  <si>
    <t>Adjacent channel leakage ratio for Inter-band EN-DC including FR2 (2 NR CCs)</t>
  </si>
  <si>
    <t>Adjacent channel leakage ratio for Inter-band EN-DC including FR2 (3 NR CCs)</t>
  </si>
  <si>
    <t>Adjacent channel leakage ratio for Inter-band EN-DC including FR2 ( NR CCs)</t>
  </si>
  <si>
    <t>Adjacent channel leakage ratio for inter-band EN-DC including  FR2 for UL MIMO</t>
  </si>
  <si>
    <t>Spurious emissions for EN-DC</t>
  </si>
  <si>
    <t>General Spurious Emissions for Inter-band including FR2 (1 NR CC)</t>
  </si>
  <si>
    <t>General Spurious Emissions for Inter-band including FR2 ((&gt;1 NR CC)</t>
  </si>
  <si>
    <t>General Spurious Emissions for Inter-band including FR2 (2 NR CCs)</t>
  </si>
  <si>
    <t>General Spurious Emissions for Inter-band including FR2 (3 NR CCs)</t>
  </si>
  <si>
    <t>General Spurious Emissions for Inter-band including FR2 (4 NR CCs)</t>
  </si>
  <si>
    <t>General Spurious Emissions  for inter-band EN-DC including  FR2 for UL MIMO</t>
  </si>
  <si>
    <t>Spurious emission band UE co-existence for Inter-band including FR2 (1 NR CC)</t>
  </si>
  <si>
    <t>??</t>
  </si>
  <si>
    <t>Additional Spurious Emissions for EN-DC</t>
  </si>
  <si>
    <t>Transmit Intermodulation for Inter-band EN-DC within FR1 (1 NR CC)</t>
  </si>
  <si>
    <t>Apple</t>
  </si>
  <si>
    <t>7.3B.1</t>
  </si>
  <si>
    <t>Reference sensitivity for Inter-band EN-DC including FR2 (1 NR CC)</t>
  </si>
  <si>
    <t>Reference sensitivity for Inter-band EN-DC including FR2 (&gt;1 NR CCs)</t>
  </si>
  <si>
    <t>Reference sensitivity for Inter-band EN-DC including FR2 (2 NR CCs)</t>
  </si>
  <si>
    <t>Reference sensitivity for Inter-band EN-DC including FR2 (3 NRCCs)</t>
  </si>
  <si>
    <t>Reference sensitivity for Inter-band EN-DC including FR2 (4 NR  CCs)</t>
  </si>
  <si>
    <t>Reference sensitivity for Inter-band EN-DC including FR2 (5 NR CCs)</t>
  </si>
  <si>
    <t>Reference sensitivity  for inter-band EN-DC including FR1 and FR2 for UL MIMO</t>
  </si>
  <si>
    <t>Reference sensitivity  for inter-band EN-DC including FR2 for UL MIMO</t>
  </si>
  <si>
    <t>7.3B.3.0</t>
  </si>
  <si>
    <t>EIS Spherical Coverage for Inter-band EN-DC including FR2 (1 NR
CC)</t>
  </si>
  <si>
    <t>Maximum Input Level for DC</t>
  </si>
  <si>
    <t>Maximum Input Level for inter-band EN-DC including FR2 (&gt;1 NR CC)</t>
  </si>
  <si>
    <t>Maximum Input Level for inter-band EN-DC including FR2 (2 NR CCs)</t>
  </si>
  <si>
    <t>Maximum Input Level for inter-band EN-DC including FR2 (3 NR  CCs)</t>
  </si>
  <si>
    <t>Maximum Input Level for inter-band EN-DC including FR2 (4 NR CCs)</t>
  </si>
  <si>
    <t>Maximum Input Level for inter-band EN-DC including FR2 (5 NR CCs)</t>
  </si>
  <si>
    <t>Maximum Input Level for inter-band EN-DC including FR2 for UL MIMO</t>
  </si>
  <si>
    <t>Maximum Input Level for inter-band EN-DC including FR1 and FR2 for UL MIMO</t>
  </si>
  <si>
    <t>Adjacent Channel Selectivity for inter-band EN-DC within FR1 (1 NR CC)</t>
  </si>
  <si>
    <t>Adjacent Channel Selectivity for EN-DC within FR1  (2 NR CCs)</t>
  </si>
  <si>
    <t>Adjacent Channel Selectivity for EN-DC within FR1 (3 NR CCs)</t>
  </si>
  <si>
    <t>Adjacent Channel Selectivity for EN-DC within FR1  (4 NR  CCs)</t>
  </si>
  <si>
    <t>Adjacent Channel Selectivity for EN-DC within FR1 (5 NR  CCs)</t>
  </si>
  <si>
    <t>Adjacent Channel Selectivity for inter-band EN-DC including FR2 (1
NR CC)</t>
  </si>
  <si>
    <t>Adjacent Channel Selectivity for inter-band EN-DC including FR2 (&gt;1 NR CC)</t>
  </si>
  <si>
    <t>Adjacent Channel Selectivity for inter-band EN-DC including FR2 (2 NR CCs)</t>
  </si>
  <si>
    <t>Adjacent Channel Selectivity for inter-band EN-DC including FR2 (3 NR CCs)</t>
  </si>
  <si>
    <t>Adjacent Channel Selectivity for inter-band EN-DC including FR2 (4 NR CCs)</t>
  </si>
  <si>
    <t>Adjacent Channel Selectivity for inter-band EN-DC including FR2 (5 NR CCs)</t>
  </si>
  <si>
    <t>Adjacent Channel Selectivity for inter-band EN-DC including FR2 for UL MIMO</t>
  </si>
  <si>
    <t>Adjacent Channel Selectivity for inter-band EN-DC including FR1 and FR2 for UL MIMO</t>
  </si>
  <si>
    <t>Blocking Characteristics for DC</t>
  </si>
  <si>
    <t>Inband blocking for DC</t>
  </si>
  <si>
    <t>Inband blocking for inter-band EN-DC within FR1 (1 NR CC)</t>
  </si>
  <si>
    <t>Inband blocking for inter-band EN-DC including FR2 (&gt;1 NR CC)</t>
  </si>
  <si>
    <t>Inband blocking for inter-band EN-DC including FR2 (2 NR CCs)</t>
  </si>
  <si>
    <t>Inband blocking for inter-band EN-DC including FR2 (3 NR CCs)</t>
  </si>
  <si>
    <t>Inband blocking for inter-band EN-DC including FR2 (4 NR CCs)</t>
  </si>
  <si>
    <t>Inband blocking for inter-band EN-DC including FR2 (5 NR CCs)</t>
  </si>
  <si>
    <t>Inband blocking for inter-band EN-DC including FR2 for UL MIMO</t>
  </si>
  <si>
    <t>Out-of-band blocking for DC</t>
  </si>
  <si>
    <t>Narrow band blocking for DC</t>
  </si>
  <si>
    <t>Narrow band blocking for inter-band EN-DC within FR1 (1 NR CC)</t>
  </si>
  <si>
    <t>Narrow band blocking for EN-DC including FR1 (&gt; 2 CCs)</t>
  </si>
  <si>
    <t>7.7A</t>
  </si>
  <si>
    <t>Spurious response for CA</t>
  </si>
  <si>
    <t>Wide band Intermodulation</t>
  </si>
  <si>
    <t>Spurious Emissions for inter-band EN-DC within FR1 (1 NR CC)</t>
  </si>
  <si>
    <t>Spurious Emissions for inter-band EN-DC including FR2 (1 NR CC)</t>
  </si>
  <si>
    <t>Test applicability per permitted test method</t>
  </si>
  <si>
    <t>EIRP, TRP, and EIS measurement procedures</t>
  </si>
  <si>
    <t>Annex O</t>
  </si>
  <si>
    <t>Change history</t>
  </si>
  <si>
    <t>6.6B.4</t>
  </si>
  <si>
    <t>6.6B.2</t>
  </si>
  <si>
    <t>6.6B.3</t>
  </si>
  <si>
    <t>38.521-5</t>
  </si>
  <si>
    <t>38.521-6</t>
  </si>
  <si>
    <t>38.521-7</t>
  </si>
  <si>
    <t>Beam Correspondence for DC</t>
  </si>
  <si>
    <t>Beam Correspondence for inter-band EN-DC including FR2 (2 CCs) - EIRP</t>
  </si>
  <si>
    <r>
      <t xml:space="preserve">R5-183962
R5-185474
R5-190990
R5-192006
R5-193462
R5-193912
R5-201855
</t>
    </r>
    <r>
      <rPr>
        <sz val="10"/>
        <rFont val="Calibri"/>
        <family val="2"/>
      </rPr>
      <t>R5-210497
R5-211873</t>
    </r>
  </si>
  <si>
    <t>6.4B.2.4.5</t>
  </si>
  <si>
    <t>EVM spectral flatness for pi/2 BPSK modulation for inter-band EN-DC including FR2 (1 NR CC)</t>
  </si>
  <si>
    <t>Pending ongoing RAN4 discussion on minimum requirement</t>
  </si>
  <si>
    <t>Testing of intra-band contiguous EN-DC is FFS</t>
  </si>
  <si>
    <t>No test case is needed</t>
  </si>
  <si>
    <t>Reference sensitivity for Inter-band EN-DC including FR2 (6 NR CCs)</t>
  </si>
  <si>
    <t>7.3B.2.4_1.5</t>
  </si>
  <si>
    <t>Reference sensitivity for Inter-band EN-DC including FR2 (7 NR CCs)</t>
  </si>
  <si>
    <t>7.3B.2.4_1.6</t>
  </si>
  <si>
    <t xml:space="preserve">	Reference sensitivity for Inter-band EN-DC including FR2 (8 NR CCs)</t>
  </si>
  <si>
    <t>7.3B.2.4_1.7</t>
  </si>
  <si>
    <t>R5-215871</t>
  </si>
  <si>
    <t>R5-215872</t>
  </si>
  <si>
    <t>R5-215873</t>
  </si>
  <si>
    <t>R5-215874</t>
  </si>
  <si>
    <t>R5-215875</t>
  </si>
  <si>
    <t>R5-215876</t>
  </si>
  <si>
    <t>R5-215877</t>
  </si>
  <si>
    <t>R5-215878</t>
  </si>
  <si>
    <t>R5-215879</t>
  </si>
  <si>
    <t>R5-215891</t>
  </si>
  <si>
    <t>R5-215892</t>
  </si>
  <si>
    <t>R5-215893</t>
  </si>
  <si>
    <t>R5-215894</t>
  </si>
  <si>
    <t>R5-215895</t>
  </si>
  <si>
    <t>R5-215896</t>
  </si>
  <si>
    <t>R5-216039</t>
  </si>
  <si>
    <t>CMCC, Qualcomm, Ericsson</t>
  </si>
  <si>
    <t>R5-215882</t>
  </si>
  <si>
    <t>R5-215883</t>
  </si>
  <si>
    <t>R5-215884</t>
  </si>
  <si>
    <t>R5-215888</t>
  </si>
  <si>
    <t>The referred test case 6.4.2.5 in TS 38.521-2 [9] is incomplete</t>
  </si>
  <si>
    <t>R5-215890</t>
  </si>
  <si>
    <t>Deleted based on R5-214850</t>
  </si>
  <si>
    <t>R5-215266</t>
  </si>
  <si>
    <t>R5-215832</t>
  </si>
  <si>
    <t>Message contents are FFS</t>
  </si>
  <si>
    <t>Test requirements in referenced TS 38.521-2 [9] test case is incomplete due to missing Test Tolerance</t>
  </si>
  <si>
    <t>The referred test case 6.3.3.2 in TS 38.521-2 is incomplete</t>
  </si>
  <si>
    <t>The referred test case 6.3.3.4 in TS 38.521-2 is incomplete</t>
  </si>
  <si>
    <t>The referred test case 6.4.2.1 in TS 38.521-2 is incomplete</t>
  </si>
  <si>
    <t>For Wgap &lt; NR ΔfOOB + E-UTRA ΔfOOB, test description and test requirements are FFS</t>
  </si>
  <si>
    <t xml:space="preserve">The referred test case 6.6.1 in TS 38.521-2 is incomplete
</t>
  </si>
  <si>
    <t>The referred test case 7.3.4 in TS 38.521-2 is incomplete</t>
  </si>
  <si>
    <t>Maximum Input Level for inter-band EN-DC including FR2 (1 NR CC)</t>
  </si>
  <si>
    <t>The referred test case 7.4 in TS 38.521-2 is incomplete</t>
  </si>
  <si>
    <t>The referred test case 7.4A.1 in TS 38.521-2 is incomplete</t>
  </si>
  <si>
    <t>The referred test case 7.4A.1 and 7.4A.2 in TS 38.521-2 is incomplete</t>
  </si>
  <si>
    <t>The referred test case 7.4A.1, 7.4A.2 and 7.4A.3 in TS 38.521-2 is incomplete</t>
  </si>
  <si>
    <t>The referred test case 7.4A.4 in TS 38.521-2 is incomplete</t>
  </si>
  <si>
    <t>Testability issue due to high PSD interferer has been identified</t>
  </si>
  <si>
    <t>The referred test case 7.6A.2.1 in TS 38.521-2 is incomplete</t>
  </si>
  <si>
    <t>The referred test case 7.6A.2.2 in TS 38.521-2 is incomplete</t>
  </si>
  <si>
    <t>The referred test case 7.6A.2.3 in TS 38.521-2 is incomplete</t>
  </si>
  <si>
    <t>The referred test case 7.6A.2.4 in TS 38.521-2 is incomplete</t>
  </si>
  <si>
    <t>UL Power configuration is TBD</t>
  </si>
  <si>
    <t>Occupied bandwidth for intra-band non-contiguous EN-DC</t>
  </si>
  <si>
    <t>Occupied bandwidth for inter-band EN-DC within FR1 (1 NR CC)</t>
  </si>
  <si>
    <t>Occupied bandwidth for inter-band EN-DC including FR2 (1 NR CC)</t>
  </si>
  <si>
    <t>Receiver Characteristics (section 7)</t>
  </si>
  <si>
    <t>Reference Sensitivity ΔRIB,c for  EN-DC three bands within FR1</t>
  </si>
  <si>
    <t>Maximum Input Level for EN-DC within FR1 (5 CCs)</t>
  </si>
  <si>
    <t>Inband blocking for inter-band EN-DC including FR1 and FR2 for UL MIMO</t>
  </si>
  <si>
    <t>Spurious Response for EN-DC within FR1 (6 CCs)</t>
  </si>
  <si>
    <t>Transmitter Characteristics (Section 6)</t>
  </si>
  <si>
    <t>EVM Equalizer Flatness for inter-band EN-DC within FR1 (1 NR CC)</t>
  </si>
  <si>
    <t>EVM Equalizer Flatness for inter-band NE-DC within FR1</t>
  </si>
  <si>
    <t>EVM Equalizer Flatness for inter-band EN-DC including FR2 (1 NR CC)</t>
  </si>
  <si>
    <t>No test case details are specified</t>
  </si>
  <si>
    <t>R5-215230</t>
  </si>
  <si>
    <t>14MT2</t>
  </si>
  <si>
    <t>14MT3</t>
  </si>
  <si>
    <t>Overall number of 
 test cases</t>
  </si>
  <si>
    <r>
      <t xml:space="preserve">Completed 
</t>
    </r>
    <r>
      <rPr>
        <sz val="8"/>
        <color theme="0"/>
        <rFont val="Calibri"/>
        <family val="2"/>
        <scheme val="minor"/>
      </rPr>
      <t>for at least one of FR1, FR2 or FR1+FR2</t>
    </r>
  </si>
  <si>
    <t>6.2B.3.3A</t>
  </si>
  <si>
    <t>UE additional Maximum Output power reduction for inter-band NE-DC within FR1 (1 NR CC)</t>
  </si>
  <si>
    <t>R5-183710
R5-185480
R5-186302
R5-215890</t>
  </si>
  <si>
    <r>
      <t xml:space="preserve">R5-191084
</t>
    </r>
    <r>
      <rPr>
        <sz val="11"/>
        <rFont val="Calibri"/>
        <family val="2"/>
      </rPr>
      <t>R5-210499</t>
    </r>
  </si>
  <si>
    <t>Output power dynamics for intra-band EN-DC without dual PA capability</t>
  </si>
  <si>
    <t>EVM Equalizer Flatness for inter-band EN-DC including FR2 (2 NR CCs)</t>
  </si>
  <si>
    <t>EVM Equalizer Flatness for inter-band EN-DC including FR2 (3 NR CCs)</t>
  </si>
  <si>
    <t>EVM Equalizer Flatness for inter-band EN-DC including FR2 (4 NR CCs)</t>
  </si>
  <si>
    <t>In-band Emissions for inter-band EN-DC including FR2 (2 NR CCs)</t>
  </si>
  <si>
    <t>In-band Emissions for inter-band EN-DC including FR2 (3 NR CCs)</t>
  </si>
  <si>
    <t>In-band Emissions for inter-band EN-DC including FR2 (4 NR CCs)</t>
  </si>
  <si>
    <t>Spurious emission band UE co-existence for Inter-band including FR2 (2 NR CCs)</t>
  </si>
  <si>
    <t>Spurious emission band UE co-existence for Inter-band including FR2 (3 NR CCs)</t>
  </si>
  <si>
    <t>Spurious emission band UE co-existence for Inter-band including FR2 (4 NR CCs)</t>
  </si>
  <si>
    <t>Additional Spurious Emissions for Inter-band EN-DC within FR1 (1 NR CC)</t>
  </si>
  <si>
    <t>Maximum Input Level for inter-band EN-DC within FR1 (1 NR CCs)</t>
  </si>
  <si>
    <t>Measurement Uncertainty and Test Tolerance are FFS for PC1, PC2, and PC4
The test case is incomplete for band n259</t>
  </si>
  <si>
    <t>R5-218273</t>
  </si>
  <si>
    <r>
      <t xml:space="preserve">Refers back to SA UL-MIMO test. Anchor-agnostic.
</t>
    </r>
    <r>
      <rPr>
        <sz val="10"/>
        <rFont val="Calibri"/>
        <family val="2"/>
        <scheme val="minor"/>
      </rPr>
      <t>The referred test case 6.3D.2 in TS 38.521-2 is incomplete</t>
    </r>
  </si>
  <si>
    <t>Refers back to SA UL-MIMO test. Anchor-agnostic.
The referred test case 6.3D.3 in TS 38.521-2 is incomplete</t>
  </si>
  <si>
    <t>6.6B.5</t>
  </si>
  <si>
    <t>Enhanced Beam Correspondence for inter-band EN-DC including FR2 (1 NR CC) - EIRP</t>
  </si>
  <si>
    <t xml:space="preserve">Place holder. Tracked by Rel-17 WID
</t>
  </si>
  <si>
    <t>Editor's note:	The following aspects are either missing or not yet determined:
-	The referred test case 6.2.1.1 in TS 38.521-2 is incomplete for power class 1, 2 and 4.</t>
  </si>
  <si>
    <t>The referred test case 6.2.2 in TS 38.521-2 [9] is incomplete for PC1, PC2 and PC4</t>
  </si>
  <si>
    <t>The referred test case 6.3.4.2 in TS 38.521-2 [9] is incomplete for extreme conditions.
The referred test case 6.3.4.2 in TS 38.521-2 [9] is incomplete for PC 1, 2, and 4</t>
  </si>
  <si>
    <t>The referred test case 6.3.4.4 in TS 38.521-2 [9] is incomplete for PC 1, 2, and 4.</t>
  </si>
  <si>
    <t>7.4B.5</t>
  </si>
  <si>
    <t>15MT3</t>
  </si>
  <si>
    <r>
      <t xml:space="preserve">R5-183707
R5-186234
R5-190829
R5-193457
</t>
    </r>
    <r>
      <rPr>
        <sz val="10"/>
        <rFont val="Calibri"/>
        <family val="2"/>
      </rPr>
      <t>R5-211873
R5-211872
R5-215194</t>
    </r>
    <r>
      <rPr>
        <sz val="10"/>
        <rFont val="Calibri"/>
        <family val="2"/>
        <scheme val="minor"/>
      </rPr>
      <t xml:space="preserve">
R5-217296</t>
    </r>
  </si>
  <si>
    <t>R5-186237
R5-190831
R5-218433</t>
  </si>
  <si>
    <t>R5-188020
R5-218293</t>
  </si>
  <si>
    <t>R5-192455
R5-193315
R5-217562</t>
  </si>
  <si>
    <r>
      <t xml:space="preserve">R5-186230
R5-188014
</t>
    </r>
    <r>
      <rPr>
        <sz val="10"/>
        <rFont val="Calibri"/>
        <family val="2"/>
      </rPr>
      <t>R5-210387</t>
    </r>
    <r>
      <rPr>
        <sz val="10"/>
        <rFont val="Calibri"/>
        <family val="2"/>
        <scheme val="minor"/>
      </rPr>
      <t xml:space="preserve">
R5-217295</t>
    </r>
  </si>
  <si>
    <r>
      <t xml:space="preserve">R5-193180
</t>
    </r>
    <r>
      <rPr>
        <sz val="10"/>
        <rFont val="Calibri"/>
        <family val="2"/>
      </rPr>
      <t>R5-211694
R5-216518</t>
    </r>
  </si>
  <si>
    <r>
      <t xml:space="preserve">R5-193181
</t>
    </r>
    <r>
      <rPr>
        <sz val="10"/>
        <rFont val="Calibri"/>
        <family val="2"/>
      </rPr>
      <t>R5-211695
R5-216519</t>
    </r>
  </si>
  <si>
    <t>R5-185205
R5-190834
R5-192605
R5-202725
R5-218243</t>
  </si>
  <si>
    <r>
      <t xml:space="preserve">R5-186239
R5-190834
R5-192605
R5-202725
</t>
    </r>
    <r>
      <rPr>
        <sz val="10"/>
        <rFont val="Calibri"/>
        <family val="2"/>
      </rPr>
      <t>R5-211872</t>
    </r>
    <r>
      <rPr>
        <sz val="10"/>
        <rFont val="Calibri"/>
        <family val="2"/>
        <scheme val="minor"/>
      </rPr>
      <t xml:space="preserve">
R5-217232
R5-217740
R5-217741</t>
    </r>
  </si>
  <si>
    <r>
      <t xml:space="preserve">R5-187831
</t>
    </r>
    <r>
      <rPr>
        <sz val="10"/>
        <rFont val="Calibri"/>
        <family val="2"/>
      </rPr>
      <t>R5-211928
R5-218211</t>
    </r>
  </si>
  <si>
    <r>
      <t xml:space="preserve">R5-183961
R5-185204
R5-186305
R5-188026
R5-190842
R5-193500
</t>
    </r>
    <r>
      <rPr>
        <sz val="10"/>
        <rFont val="Calibri"/>
        <family val="2"/>
      </rPr>
      <t>R5-211874
R5-211875
R5-211877
R5-211878
R5-211879
R5-211880</t>
    </r>
    <r>
      <rPr>
        <sz val="10"/>
        <rFont val="Calibri"/>
        <family val="2"/>
        <scheme val="minor"/>
      </rPr>
      <t xml:space="preserve">
R5-218245
R5-218455</t>
    </r>
  </si>
  <si>
    <r>
      <t xml:space="preserve">R5-193500
</t>
    </r>
    <r>
      <rPr>
        <sz val="10"/>
        <rFont val="Calibri"/>
        <family val="2"/>
      </rPr>
      <t>R5-211711
R5-211017</t>
    </r>
    <r>
      <rPr>
        <sz val="10"/>
        <rFont val="Calibri"/>
        <family val="2"/>
        <scheme val="minor"/>
      </rPr>
      <t xml:space="preserve">
R5-217117</t>
    </r>
  </si>
  <si>
    <r>
      <t xml:space="preserve">R5-202906
</t>
    </r>
    <r>
      <rPr>
        <sz val="10"/>
        <rFont val="Calibri"/>
        <family val="2"/>
      </rPr>
      <t>R5-211882</t>
    </r>
  </si>
  <si>
    <t>R5-187832
R5-217094</t>
  </si>
  <si>
    <t>R5-187832
R5-215832</t>
  </si>
  <si>
    <t xml:space="preserve">R5-215832
</t>
  </si>
  <si>
    <t>R5-185503
R5-194951
R5-215897</t>
  </si>
  <si>
    <t>6.5B.2.3.3.1</t>
  </si>
  <si>
    <t>6.5B.2.3.3.2</t>
  </si>
  <si>
    <r>
      <rPr>
        <sz val="10"/>
        <color rgb="FFFF0000"/>
        <rFont val="Calibri"/>
        <family val="2"/>
        <scheme val="minor"/>
      </rPr>
      <t>NR -</t>
    </r>
    <r>
      <rPr>
        <sz val="10"/>
        <color theme="1"/>
        <rFont val="Calibri"/>
        <family val="2"/>
        <scheme val="minor"/>
      </rPr>
      <t xml:space="preserve"> Adjacent channel leakage ratio for inter-band EN-DC within FR1 (1 NR CC)</t>
    </r>
  </si>
  <si>
    <r>
      <rPr>
        <sz val="10"/>
        <color rgb="FFFF0000"/>
        <rFont val="Calibri"/>
        <family val="2"/>
        <scheme val="minor"/>
      </rPr>
      <t>UTRA -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rgb="FFFF0000"/>
        <rFont val="Calibri"/>
        <family val="2"/>
        <scheme val="minor"/>
      </rPr>
      <t>Adjacent channel leakage ratio for inter-band EN-DC within FR1 (1 NR CC)</t>
    </r>
  </si>
  <si>
    <r>
      <t xml:space="preserve"> </t>
    </r>
    <r>
      <rPr>
        <sz val="10"/>
        <color rgb="FFFF0000"/>
        <rFont val="Calibri"/>
        <family val="2"/>
        <scheme val="minor"/>
      </rPr>
      <t>Adjacent channel leakage ratio for inter-band EN-DC within FR1 (1 NR CC)</t>
    </r>
  </si>
  <si>
    <t>R5-221694</t>
  </si>
  <si>
    <r>
      <t xml:space="preserve">R5-183711
R5-185481
R5-186302
R5-215890
</t>
    </r>
    <r>
      <rPr>
        <sz val="10"/>
        <color rgb="FFFF0000"/>
        <rFont val="Calibri"/>
        <family val="2"/>
        <scheme val="minor"/>
      </rPr>
      <t>R5-221694</t>
    </r>
  </si>
  <si>
    <r>
      <t xml:space="preserve">R5-188016
R5-192606
R5-214080
</t>
    </r>
    <r>
      <rPr>
        <sz val="10"/>
        <color rgb="FFFF0000"/>
        <rFont val="Calibri"/>
        <family val="2"/>
        <scheme val="minor"/>
      </rPr>
      <t>R5-221317</t>
    </r>
  </si>
  <si>
    <t>R5-221170</t>
  </si>
  <si>
    <t>R5-221172</t>
  </si>
  <si>
    <t>R5-221171</t>
  </si>
  <si>
    <t>R5-190839
R5-218434</t>
  </si>
  <si>
    <r>
      <t xml:space="preserve">R5-185503
R5-192423
</t>
    </r>
    <r>
      <rPr>
        <sz val="10"/>
        <color rgb="FFFF0000"/>
        <rFont val="Calibri"/>
        <family val="2"/>
        <scheme val="minor"/>
      </rPr>
      <t>R5-220978</t>
    </r>
  </si>
  <si>
    <r>
      <t xml:space="preserve">R5-185504
R5-192611
R5-193033
</t>
    </r>
    <r>
      <rPr>
        <sz val="10"/>
        <rFont val="Calibri"/>
        <family val="2"/>
      </rPr>
      <t xml:space="preserve">R5-211014
</t>
    </r>
    <r>
      <rPr>
        <sz val="10"/>
        <color rgb="FFFF0000"/>
        <rFont val="Calibri"/>
        <family val="2"/>
      </rPr>
      <t>R5-220979</t>
    </r>
  </si>
  <si>
    <t>The referred test case 6.5.3.2 in TS 38.521-2 [9] is incomplete for PC1, PC2 and PC4</t>
  </si>
  <si>
    <t>Rel-15 NR Transmitter and Receiver Test Cases – Range 1 and Range 2 Interworking operation with other radios (TS 38.521-3)</t>
  </si>
  <si>
    <t>Overall #WP items:
Post WI close #WP items:</t>
  </si>
  <si>
    <t>Opt 2: RAN5#90 (Feb-21)
Opt 3: RAN5#89 (Nov-20)
Opt 4: RAN5#93 (Nov-21)
Opt 7: FFS</t>
  </si>
  <si>
    <t>Opt 3: RAN5#89 (Nov-20)
Opt 4: Post WI close
Opt 7: -</t>
  </si>
  <si>
    <t xml:space="preserve">Opt 2: RAN5#84 (Aug-19)
</t>
  </si>
  <si>
    <t>Opt 2: RAN5#90 (Feb-21)
Opt 3: RAN5#89 (Nov-20)
Opt 4: Post WI close
Opt 7: -</t>
  </si>
  <si>
    <t/>
  </si>
  <si>
    <t xml:space="preserve">Opt 2: RAN5#87 (May-20)
</t>
  </si>
  <si>
    <t xml:space="preserve">Opt 3: Post WI close
</t>
  </si>
  <si>
    <t xml:space="preserve">Opt 3: RAN5#84 (Aug-19)
</t>
  </si>
  <si>
    <t xml:space="preserve">Opt 4: Post WI close
</t>
  </si>
  <si>
    <t xml:space="preserve">Opt 3: 
</t>
  </si>
  <si>
    <t xml:space="preserve">Opt 3: RAN5#88 (Aug-20)
  MU: RAN5#88 (Aug-20)
  TT: RAN5#88 (Aug-20)
</t>
  </si>
  <si>
    <t xml:space="preserve">Opt 3: -
</t>
  </si>
  <si>
    <t xml:space="preserve">Opt 3: RAN5#82 (Feb-19)
</t>
  </si>
  <si>
    <t xml:space="preserve">Opt 3: RAN5#85 (Nov-19)
</t>
  </si>
  <si>
    <t xml:space="preserve">Opt 3: RAN5#83 (May-19)
</t>
  </si>
  <si>
    <t xml:space="preserve">Opt 4: RAN5#94 (Feb-22)
</t>
  </si>
  <si>
    <t xml:space="preserve">Opt 3: RAN5#93 (Nov-21)
  MU: RAN5#93 (Aug-21)
  TT: RAN5#93 (Aug-21)
</t>
  </si>
  <si>
    <t xml:space="preserve">Opt 3: RAN5#83 (May-19)
  MU: RAN5#84 (Aug-19)
  TT: RAN5#84 (Aug-19)
</t>
  </si>
  <si>
    <t xml:space="preserve">Opt 3: RAN5#86 (Feb-20)
</t>
  </si>
  <si>
    <t xml:space="preserve">Opt 3: RAN5#94 (Feb-22))
  MU: RAN5#93 (Aug-21)
  TT: RAN5#93 (Aug-21)
</t>
  </si>
  <si>
    <t xml:space="preserve">Opt 3: RAN5#90 (Feb-21)
</t>
  </si>
  <si>
    <t xml:space="preserve">Opt 3: RAN5#94 (Feb-22)
</t>
  </si>
  <si>
    <t xml:space="preserve">Opt 3: RAN5#80 (Aug-18)
</t>
  </si>
  <si>
    <t xml:space="preserve">Opt 3: RAN5#89 (Nov-20)
  MU: RAN5#89 (Nov-20))
  TT: RAN5#89 (Nov-20)
</t>
  </si>
  <si>
    <t xml:space="preserve">Opt 3: RAN5#81 (Nov-18)
</t>
  </si>
  <si>
    <t xml:space="preserve">Opt 3: RAN5#87 (May-20)
</t>
  </si>
  <si>
    <t xml:space="preserve">Opt 2: RAN5#86 (Feb-20)
</t>
  </si>
  <si>
    <t xml:space="preserve">Opt 2: RAN5#85 (Nov-19)
</t>
  </si>
  <si>
    <t xml:space="preserve">Opt 4: RAN5#93 (Nov-21)
</t>
  </si>
  <si>
    <t xml:space="preserve">Opt 3: RAN5#93 (Nov-21)
</t>
  </si>
  <si>
    <t xml:space="preserve">Opt 3: RAN5#83 (May-19)
  MU: RAN5#83 (May-19)
  TT: RAN5#83 (May-19)
</t>
  </si>
  <si>
    <t xml:space="preserve">Opt 3: RAN5#88 (Aug-20)
</t>
  </si>
  <si>
    <t xml:space="preserve">Opt 3: RAN5#84 (Aug-19)
  MU: RAN5#84 (Aug-19)
  TT: RAN5#84 (Aug-19)
</t>
  </si>
  <si>
    <t>Opt 3: Post WI close
Opt 4: Post WI close
Opt 7: -</t>
  </si>
  <si>
    <t xml:space="preserve">Opt 3: RAN5#NR5 (May-19)
  MU: RAN5#NR5 (Apr-19)
  TT: RAN5#NR5 (Apr-19)
</t>
  </si>
  <si>
    <t xml:space="preserve">Opt 3: RAN5#89 (Nov-20)
</t>
  </si>
  <si>
    <t>&lt;Autofilled&gt;</t>
  </si>
  <si>
    <t xml:space="preserve">Opt 3: RAN5#92 (Aug-21)
  MU: RAN5#92 (Aug-21)
  TT: RAN5#92 (Aug-21)
</t>
  </si>
  <si>
    <t>Opt 4: Post WI close
Opt 7: -</t>
  </si>
  <si>
    <t xml:space="preserve">Opt 3: RAN5#91 (May-21)
</t>
  </si>
  <si>
    <t>Opt 3: RAN5#87 (May-20)
Opt 4: RAN5#93 (Nov-21)
Opt 7: FFS</t>
  </si>
  <si>
    <t>Opt 3: RAN5#85 (Nov-19)
Opt 4: RAN5#93 (Nov-21)
Opt 7: FFS</t>
  </si>
  <si>
    <t>Opt 3: RAN5#82 (Feb-19)
Opt 4: RAN5#93 (Nov-21)
Opt 7: FFS</t>
  </si>
  <si>
    <t>Opt 3: RAN5#89 (Nov-20)
Opt 4: RAN5#93 (Nov-21)
Opt 7: FFS</t>
  </si>
  <si>
    <t>Opt 2: RAN5#90 (Feb-21)
Opt 3: RAN5#87 (May-20)
Opt 4: RAN5#93 (Nov-21)
Opt 7: FFS</t>
  </si>
  <si>
    <t>Opt 3: RAN5#86 (Feb-20)
Opt 4: RAN5#93 (Nov-21)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</si>
</sst>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name val="Calibri"/>
      <family val="2"/>
      <scheme val="minor"/>
    </font>
    <font>
      <strike/>
      <sz val="11"/>
      <color theme="1"/>
      <name val="Arial"/>
      <family val="2"/>
    </font>
    <font>
      <strike/>
      <sz val="8"/>
      <color theme="1"/>
      <name val="Arial"/>
      <family val="2"/>
    </font>
    <font>
      <strike/>
      <sz val="8"/>
      <color theme="1"/>
      <name val="Calibri"/>
      <family val="2"/>
      <scheme val="minor"/>
    </font>
    <font>
      <strike/>
      <sz val="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trike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0"/>
      <color rgb="FFFF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364">
    <xf numFmtId="0" fontId="0" fillId="0" borderId="0" xfId="0"/>
    <xf numFmtId="0" fontId="0" fillId="3" borderId="1" xfId="0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12" fillId="4" borderId="2" xfId="0" applyFont="1" applyFill="1" applyBorder="1" applyAlignment="1">
      <alignment horizontal="right" vertical="top"/>
    </xf>
    <xf numFmtId="0" fontId="12" fillId="5" borderId="0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13" fillId="4" borderId="0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7" fillId="3" borderId="4" xfId="0" applyFont="1" applyFill="1" applyBorder="1" applyAlignment="1">
      <alignment horizontal="left" vertical="top"/>
    </xf>
    <xf numFmtId="0" fontId="15" fillId="3" borderId="3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7" fillId="3" borderId="2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7" fillId="3" borderId="8" xfId="0" applyFont="1" applyFill="1" applyBorder="1" applyAlignment="1">
      <alignment horizontal="left" vertical="top"/>
    </xf>
    <xf numFmtId="0" fontId="17" fillId="6" borderId="6" xfId="0" applyFont="1" applyFill="1" applyBorder="1" applyAlignment="1">
      <alignment horizontal="left" vertical="top"/>
    </xf>
    <xf numFmtId="0" fontId="17" fillId="6" borderId="7" xfId="0" applyFont="1" applyFill="1" applyBorder="1" applyAlignment="1">
      <alignment horizontal="left" vertical="top"/>
    </xf>
    <xf numFmtId="0" fontId="17" fillId="6" borderId="1" xfId="0" applyFont="1" applyFill="1" applyBorder="1" applyAlignment="1">
      <alignment horizontal="left" vertical="top"/>
    </xf>
    <xf numFmtId="0" fontId="16" fillId="3" borderId="7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0" fillId="4" borderId="0" xfId="0" applyFont="1" applyFill="1" applyBorder="1" applyAlignment="1">
      <alignment horizontal="right" vertical="top"/>
    </xf>
    <xf numFmtId="0" fontId="20" fillId="4" borderId="0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left" vertical="top"/>
    </xf>
    <xf numFmtId="0" fontId="11" fillId="0" borderId="10" xfId="0" applyFont="1" applyBorder="1" applyAlignment="1">
      <alignment horizontal="left" vertical="top" wrapText="1"/>
    </xf>
    <xf numFmtId="9" fontId="18" fillId="2" borderId="2" xfId="0" applyNumberFormat="1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11" fillId="7" borderId="13" xfId="0" applyFont="1" applyFill="1" applyBorder="1" applyAlignment="1">
      <alignment horizontal="left" vertical="top" wrapText="1"/>
    </xf>
    <xf numFmtId="0" fontId="0" fillId="0" borderId="0" xfId="0"/>
    <xf numFmtId="0" fontId="8" fillId="9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12" fillId="5" borderId="0" xfId="0" applyFont="1" applyFill="1" applyBorder="1" applyAlignment="1">
      <alignment horizontal="left" vertical="top"/>
    </xf>
    <xf numFmtId="9" fontId="21" fillId="2" borderId="10" xfId="0" applyNumberFormat="1" applyFont="1" applyFill="1" applyBorder="1" applyAlignment="1">
      <alignment horizontal="center" vertical="top"/>
    </xf>
    <xf numFmtId="0" fontId="1" fillId="10" borderId="15" xfId="0" applyFont="1" applyFill="1" applyBorder="1" applyAlignment="1">
      <alignment horizontal="center" wrapText="1"/>
    </xf>
    <xf numFmtId="0" fontId="1" fillId="10" borderId="7" xfId="0" applyFont="1" applyFill="1" applyBorder="1" applyAlignment="1">
      <alignment horizontal="center" wrapText="1"/>
    </xf>
    <xf numFmtId="0" fontId="0" fillId="3" borderId="7" xfId="0" applyFill="1" applyBorder="1" applyAlignment="1">
      <alignment horizontal="left" vertical="top"/>
    </xf>
    <xf numFmtId="0" fontId="1" fillId="10" borderId="2" xfId="0" applyFont="1" applyFill="1" applyBorder="1" applyAlignment="1">
      <alignment horizontal="center" textRotation="90" wrapText="1"/>
    </xf>
    <xf numFmtId="0" fontId="15" fillId="7" borderId="2" xfId="0" applyFont="1" applyFill="1" applyBorder="1" applyAlignment="1">
      <alignment horizontal="center" vertical="top" wrapText="1"/>
    </xf>
    <xf numFmtId="0" fontId="16" fillId="3" borderId="8" xfId="0" applyFont="1" applyFill="1" applyBorder="1" applyAlignment="1">
      <alignment horizontal="left" vertical="top"/>
    </xf>
    <xf numFmtId="9" fontId="22" fillId="2" borderId="2" xfId="0" applyNumberFormat="1" applyFont="1" applyFill="1" applyBorder="1" applyAlignment="1">
      <alignment horizontal="center" vertical="top"/>
    </xf>
    <xf numFmtId="0" fontId="12" fillId="5" borderId="0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10" borderId="16" xfId="0" applyFont="1" applyFill="1" applyBorder="1" applyAlignment="1">
      <alignment horizontal="center" textRotation="90" wrapText="1"/>
    </xf>
    <xf numFmtId="0" fontId="1" fillId="10" borderId="17" xfId="0" applyFont="1" applyFill="1" applyBorder="1" applyAlignment="1">
      <alignment horizontal="center" textRotation="90" wrapText="1"/>
    </xf>
    <xf numFmtId="0" fontId="4" fillId="11" borderId="18" xfId="0" applyFont="1" applyFill="1" applyBorder="1" applyAlignment="1">
      <alignment horizontal="center" textRotation="90" wrapText="1"/>
    </xf>
    <xf numFmtId="0" fontId="4" fillId="11" borderId="19" xfId="0" applyFont="1" applyFill="1" applyBorder="1" applyAlignment="1">
      <alignment horizontal="center" textRotation="90" wrapText="1"/>
    </xf>
    <xf numFmtId="9" fontId="22" fillId="2" borderId="17" xfId="0" applyNumberFormat="1" applyFont="1" applyFill="1" applyBorder="1" applyAlignment="1">
      <alignment horizontal="center" vertical="top"/>
    </xf>
    <xf numFmtId="0" fontId="17" fillId="6" borderId="15" xfId="0" applyFont="1" applyFill="1" applyBorder="1" applyAlignment="1">
      <alignment horizontal="left" vertical="top"/>
    </xf>
    <xf numFmtId="0" fontId="16" fillId="3" borderId="16" xfId="0" applyFont="1" applyFill="1" applyBorder="1" applyAlignment="1">
      <alignment horizontal="left" vertical="top"/>
    </xf>
    <xf numFmtId="0" fontId="15" fillId="3" borderId="15" xfId="0" applyFont="1" applyFill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6" fillId="3" borderId="18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11" fillId="12" borderId="5" xfId="0" applyFont="1" applyFill="1" applyBorder="1" applyAlignment="1">
      <alignment horizontal="center" textRotation="90"/>
    </xf>
    <xf numFmtId="0" fontId="0" fillId="3" borderId="9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11" fillId="12" borderId="24" xfId="0" applyFont="1" applyFill="1" applyBorder="1" applyAlignment="1">
      <alignment horizontal="center" textRotation="90"/>
    </xf>
    <xf numFmtId="0" fontId="16" fillId="3" borderId="15" xfId="0" applyFont="1" applyFill="1" applyBorder="1" applyAlignment="1">
      <alignment horizontal="left" vertical="top"/>
    </xf>
    <xf numFmtId="0" fontId="12" fillId="4" borderId="27" xfId="0" applyFont="1" applyFill="1" applyBorder="1" applyAlignment="1">
      <alignment horizontal="right" vertical="top"/>
    </xf>
    <xf numFmtId="0" fontId="11" fillId="12" borderId="9" xfId="0" applyFont="1" applyFill="1" applyBorder="1" applyAlignment="1">
      <alignment horizontal="center" textRotation="90"/>
    </xf>
    <xf numFmtId="0" fontId="11" fillId="12" borderId="26" xfId="0" applyFont="1" applyFill="1" applyBorder="1" applyAlignment="1">
      <alignment horizontal="center" textRotation="90"/>
    </xf>
    <xf numFmtId="0" fontId="20" fillId="4" borderId="0" xfId="0" applyFont="1" applyFill="1" applyBorder="1" applyAlignment="1">
      <alignment horizontal="left" vertical="top"/>
    </xf>
    <xf numFmtId="0" fontId="2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8" borderId="0" xfId="0" applyFill="1" applyBorder="1"/>
    <xf numFmtId="0" fontId="0" fillId="8" borderId="0" xfId="0" applyFill="1"/>
    <xf numFmtId="0" fontId="8" fillId="13" borderId="0" xfId="0" applyFont="1" applyFill="1" applyBorder="1" applyAlignment="1">
      <alignment horizontal="center" wrapText="1"/>
    </xf>
    <xf numFmtId="0" fontId="8" fillId="14" borderId="2" xfId="0" applyFont="1" applyFill="1" applyBorder="1" applyAlignment="1">
      <alignment horizontal="center" vertical="top" wrapText="1"/>
    </xf>
    <xf numFmtId="0" fontId="11" fillId="15" borderId="2" xfId="0" applyFont="1" applyFill="1" applyBorder="1" applyAlignment="1">
      <alignment horizontal="center"/>
    </xf>
    <xf numFmtId="0" fontId="0" fillId="15" borderId="2" xfId="0" applyFill="1" applyBorder="1" applyAlignment="1">
      <alignment horizontal="center"/>
    </xf>
    <xf numFmtId="0" fontId="0" fillId="8" borderId="0" xfId="0" applyFill="1" applyAlignment="1">
      <alignment wrapText="1"/>
    </xf>
    <xf numFmtId="0" fontId="20" fillId="15" borderId="2" xfId="0" applyFont="1" applyFill="1" applyBorder="1" applyAlignment="1">
      <alignment horizontal="center"/>
    </xf>
    <xf numFmtId="0" fontId="8" fillId="9" borderId="2" xfId="0" applyFont="1" applyFill="1" applyBorder="1" applyAlignment="1">
      <alignment horizontal="center" vertical="top" wrapText="1"/>
    </xf>
    <xf numFmtId="9" fontId="22" fillId="2" borderId="2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/>
    </xf>
    <xf numFmtId="0" fontId="24" fillId="0" borderId="2" xfId="0" applyFont="1" applyBorder="1" applyAlignment="1">
      <alignment horizontal="left" vertical="top" wrapText="1"/>
    </xf>
    <xf numFmtId="0" fontId="11" fillId="7" borderId="6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9" fontId="18" fillId="2" borderId="4" xfId="0" applyNumberFormat="1" applyFont="1" applyFill="1" applyBorder="1" applyAlignment="1">
      <alignment horizontal="center" vertical="top"/>
    </xf>
    <xf numFmtId="0" fontId="16" fillId="3" borderId="9" xfId="0" applyFont="1" applyFill="1" applyBorder="1" applyAlignment="1">
      <alignment horizontal="left" vertical="top"/>
    </xf>
    <xf numFmtId="0" fontId="15" fillId="3" borderId="10" xfId="0" applyFont="1" applyFill="1" applyBorder="1" applyAlignment="1">
      <alignment horizontal="left" vertical="top"/>
    </xf>
    <xf numFmtId="0" fontId="17" fillId="6" borderId="10" xfId="0" applyFont="1" applyFill="1" applyBorder="1" applyAlignment="1">
      <alignment horizontal="left" vertical="top"/>
    </xf>
    <xf numFmtId="0" fontId="19" fillId="7" borderId="10" xfId="0" applyFont="1" applyFill="1" applyBorder="1" applyAlignment="1">
      <alignment horizontal="left" vertical="top" wrapText="1"/>
    </xf>
    <xf numFmtId="0" fontId="19" fillId="7" borderId="2" xfId="0" applyFont="1" applyFill="1" applyBorder="1" applyAlignment="1">
      <alignment horizontal="left" vertical="top" wrapText="1"/>
    </xf>
    <xf numFmtId="0" fontId="19" fillId="7" borderId="7" xfId="0" applyFont="1" applyFill="1" applyBorder="1" applyAlignment="1">
      <alignment horizontal="left" vertical="top" wrapText="1"/>
    </xf>
    <xf numFmtId="0" fontId="19" fillId="7" borderId="1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0" fontId="15" fillId="7" borderId="10" xfId="0" applyFont="1" applyFill="1" applyBorder="1" applyAlignment="1">
      <alignment horizontal="left" vertical="top"/>
    </xf>
    <xf numFmtId="0" fontId="11" fillId="0" borderId="12" xfId="0" applyFont="1" applyBorder="1" applyAlignment="1">
      <alignment horizontal="left" vertical="top" wrapText="1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25" fillId="0" borderId="4" xfId="0" applyFont="1" applyBorder="1" applyAlignment="1">
      <alignment horizontal="left" vertical="top" wrapText="1"/>
    </xf>
    <xf numFmtId="9" fontId="18" fillId="7" borderId="4" xfId="0" applyNumberFormat="1" applyFont="1" applyFill="1" applyBorder="1" applyAlignment="1">
      <alignment horizontal="center" vertical="top"/>
    </xf>
    <xf numFmtId="1" fontId="21" fillId="7" borderId="23" xfId="0" applyNumberFormat="1" applyFont="1" applyFill="1" applyBorder="1" applyAlignment="1">
      <alignment horizontal="center" vertical="top"/>
    </xf>
    <xf numFmtId="9" fontId="21" fillId="7" borderId="13" xfId="0" applyNumberFormat="1" applyFont="1" applyFill="1" applyBorder="1" applyAlignment="1">
      <alignment horizontal="center" vertical="top"/>
    </xf>
    <xf numFmtId="9" fontId="21" fillId="7" borderId="22" xfId="0" applyNumberFormat="1" applyFont="1" applyFill="1" applyBorder="1" applyAlignment="1">
      <alignment horizontal="center" vertical="top"/>
    </xf>
    <xf numFmtId="1" fontId="21" fillId="7" borderId="10" xfId="0" applyNumberFormat="1" applyFont="1" applyFill="1" applyBorder="1" applyAlignment="1">
      <alignment horizontal="center" vertical="top"/>
    </xf>
    <xf numFmtId="9" fontId="21" fillId="7" borderId="4" xfId="0" applyNumberFormat="1" applyFont="1" applyFill="1" applyBorder="1" applyAlignment="1">
      <alignment horizontal="center" vertical="top"/>
    </xf>
    <xf numFmtId="0" fontId="26" fillId="0" borderId="2" xfId="0" applyFont="1" applyBorder="1" applyAlignment="1">
      <alignment horizontal="center" vertical="top"/>
    </xf>
    <xf numFmtId="0" fontId="27" fillId="7" borderId="2" xfId="0" applyFont="1" applyFill="1" applyBorder="1" applyAlignment="1">
      <alignment horizontal="left" vertical="top" wrapText="1"/>
    </xf>
    <xf numFmtId="9" fontId="28" fillId="2" borderId="4" xfId="0" applyNumberFormat="1" applyFont="1" applyFill="1" applyBorder="1" applyAlignment="1">
      <alignment horizontal="center" vertical="top"/>
    </xf>
    <xf numFmtId="0" fontId="26" fillId="3" borderId="13" xfId="0" applyFont="1" applyFill="1" applyBorder="1" applyAlignment="1">
      <alignment horizontal="left" vertical="top"/>
    </xf>
    <xf numFmtId="1" fontId="29" fillId="2" borderId="23" xfId="0" applyNumberFormat="1" applyFont="1" applyFill="1" applyBorder="1" applyAlignment="1">
      <alignment horizontal="center" vertical="top"/>
    </xf>
    <xf numFmtId="9" fontId="29" fillId="2" borderId="13" xfId="0" applyNumberFormat="1" applyFont="1" applyFill="1" applyBorder="1" applyAlignment="1">
      <alignment horizontal="center" vertical="top"/>
    </xf>
    <xf numFmtId="9" fontId="29" fillId="2" borderId="22" xfId="0" applyNumberFormat="1" applyFont="1" applyFill="1" applyBorder="1" applyAlignment="1">
      <alignment horizontal="center" vertical="top"/>
    </xf>
    <xf numFmtId="1" fontId="29" fillId="2" borderId="10" xfId="0" applyNumberFormat="1" applyFont="1" applyFill="1" applyBorder="1" applyAlignment="1">
      <alignment horizontal="center" vertical="top"/>
    </xf>
    <xf numFmtId="9" fontId="29" fillId="2" borderId="4" xfId="0" applyNumberFormat="1" applyFont="1" applyFill="1" applyBorder="1" applyAlignment="1">
      <alignment horizontal="center" vertical="top"/>
    </xf>
    <xf numFmtId="0" fontId="30" fillId="3" borderId="10" xfId="0" applyFont="1" applyFill="1" applyBorder="1" applyAlignment="1">
      <alignment horizontal="left" vertical="top"/>
    </xf>
    <xf numFmtId="0" fontId="31" fillId="3" borderId="9" xfId="0" applyFont="1" applyFill="1" applyBorder="1" applyAlignment="1">
      <alignment horizontal="left" vertical="top"/>
    </xf>
    <xf numFmtId="0" fontId="26" fillId="0" borderId="0" xfId="0" applyFont="1" applyAlignment="1">
      <alignment horizontal="left" vertical="top"/>
    </xf>
    <xf numFmtId="0" fontId="26" fillId="7" borderId="2" xfId="0" applyFont="1" applyFill="1" applyBorder="1" applyAlignment="1">
      <alignment horizontal="center" vertical="top"/>
    </xf>
    <xf numFmtId="0" fontId="24" fillId="7" borderId="2" xfId="0" applyFont="1" applyFill="1" applyBorder="1" applyAlignment="1">
      <alignment horizontal="left" vertical="top" wrapText="1"/>
    </xf>
    <xf numFmtId="0" fontId="26" fillId="7" borderId="0" xfId="0" applyFont="1" applyFill="1" applyAlignment="1">
      <alignment horizontal="left" vertical="top"/>
    </xf>
    <xf numFmtId="0" fontId="30" fillId="7" borderId="10" xfId="0" applyFont="1" applyFill="1" applyBorder="1" applyAlignment="1">
      <alignment horizontal="left" vertical="top"/>
    </xf>
    <xf numFmtId="0" fontId="26" fillId="0" borderId="6" xfId="0" applyFont="1" applyBorder="1" applyAlignment="1">
      <alignment horizontal="center" vertical="top"/>
    </xf>
    <xf numFmtId="0" fontId="25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1" fontId="21" fillId="2" borderId="9" xfId="0" applyNumberFormat="1" applyFont="1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4" xfId="0" applyFill="1" applyBorder="1" applyAlignment="1">
      <alignment horizontal="center" vertical="top"/>
    </xf>
    <xf numFmtId="0" fontId="0" fillId="7" borderId="0" xfId="0" applyFill="1" applyAlignment="1">
      <alignment horizontal="left" vertical="top" wrapText="1"/>
    </xf>
    <xf numFmtId="0" fontId="0" fillId="7" borderId="6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6" fillId="0" borderId="2" xfId="0" applyFont="1" applyBorder="1" applyAlignment="1">
      <alignment horizontal="center" vertical="top"/>
    </xf>
    <xf numFmtId="0" fontId="37" fillId="0" borderId="2" xfId="0" applyFont="1" applyBorder="1" applyAlignment="1">
      <alignment horizontal="center" vertical="top"/>
    </xf>
    <xf numFmtId="0" fontId="0" fillId="8" borderId="2" xfId="0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top"/>
    </xf>
    <xf numFmtId="0" fontId="0" fillId="7" borderId="0" xfId="0" applyFill="1" applyAlignment="1">
      <alignment horizontal="left" vertical="top"/>
    </xf>
    <xf numFmtId="0" fontId="0" fillId="0" borderId="6" xfId="0" applyBorder="1" applyAlignment="1">
      <alignment horizontal="center" vertical="top"/>
    </xf>
    <xf numFmtId="0" fontId="26" fillId="0" borderId="2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3" borderId="13" xfId="0" applyFill="1" applyBorder="1" applyAlignment="1">
      <alignment horizontal="left" vertical="top"/>
    </xf>
    <xf numFmtId="0" fontId="0" fillId="0" borderId="0" xfId="0" quotePrefix="1" applyAlignment="1">
      <alignment horizontal="left" vertical="top" wrapText="1"/>
    </xf>
    <xf numFmtId="0" fontId="17" fillId="0" borderId="10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top" wrapText="1"/>
    </xf>
    <xf numFmtId="0" fontId="0" fillId="7" borderId="0" xfId="0" quotePrefix="1" applyFill="1" applyAlignment="1">
      <alignment horizontal="left" vertical="top" wrapText="1"/>
    </xf>
    <xf numFmtId="0" fontId="0" fillId="7" borderId="13" xfId="0" applyFill="1" applyBorder="1" applyAlignment="1">
      <alignment horizontal="left" vertical="top"/>
    </xf>
    <xf numFmtId="9" fontId="21" fillId="2" borderId="2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7" borderId="4" xfId="0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9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34" fillId="0" borderId="2" xfId="0" applyFont="1" applyBorder="1" applyAlignment="1">
      <alignment horizontal="left" vertical="top" wrapText="1"/>
    </xf>
    <xf numFmtId="0" fontId="26" fillId="7" borderId="6" xfId="0" applyFont="1" applyFill="1" applyBorder="1" applyAlignment="1">
      <alignment horizontal="center" vertical="top"/>
    </xf>
    <xf numFmtId="0" fontId="25" fillId="0" borderId="2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9" fontId="18" fillId="0" borderId="4" xfId="0" applyNumberFormat="1" applyFont="1" applyFill="1" applyBorder="1" applyAlignment="1">
      <alignment horizontal="center" vertical="top"/>
    </xf>
    <xf numFmtId="0" fontId="0" fillId="0" borderId="13" xfId="0" applyFill="1" applyBorder="1" applyAlignment="1">
      <alignment horizontal="left" vertical="top"/>
    </xf>
    <xf numFmtId="1" fontId="21" fillId="0" borderId="23" xfId="0" applyNumberFormat="1" applyFont="1" applyFill="1" applyBorder="1" applyAlignment="1">
      <alignment horizontal="center" vertical="top"/>
    </xf>
    <xf numFmtId="9" fontId="21" fillId="0" borderId="13" xfId="0" applyNumberFormat="1" applyFont="1" applyFill="1" applyBorder="1" applyAlignment="1">
      <alignment horizontal="center" vertical="top"/>
    </xf>
    <xf numFmtId="9" fontId="21" fillId="0" borderId="22" xfId="0" applyNumberFormat="1" applyFont="1" applyFill="1" applyBorder="1" applyAlignment="1">
      <alignment horizontal="center" vertical="top"/>
    </xf>
    <xf numFmtId="1" fontId="21" fillId="0" borderId="10" xfId="0" applyNumberFormat="1" applyFont="1" applyFill="1" applyBorder="1" applyAlignment="1">
      <alignment horizontal="center" vertical="top"/>
    </xf>
    <xf numFmtId="9" fontId="21" fillId="0" borderId="4" xfId="0" applyNumberFormat="1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left" vertical="top"/>
    </xf>
    <xf numFmtId="0" fontId="16" fillId="0" borderId="9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39" fillId="0" borderId="2" xfId="0" applyFont="1" applyFill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/>
    </xf>
    <xf numFmtId="0" fontId="8" fillId="14" borderId="2" xfId="0" applyFont="1" applyFill="1" applyBorder="1" applyAlignment="1">
      <alignment horizontal="center" vertical="top" wrapText="1"/>
    </xf>
    <xf numFmtId="9" fontId="21" fillId="2" borderId="26" xfId="0" applyNumberFormat="1" applyFont="1" applyFill="1" applyBorder="1" applyAlignment="1">
      <alignment horizontal="center" vertical="top"/>
    </xf>
    <xf numFmtId="9" fontId="21" fillId="2" borderId="23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1" fillId="16" borderId="5" xfId="0" applyFont="1" applyFill="1" applyBorder="1" applyAlignment="1">
      <alignment horizontal="center" textRotation="90" wrapText="1"/>
    </xf>
    <xf numFmtId="0" fontId="11" fillId="16" borderId="0" xfId="0" applyFont="1" applyFill="1" applyBorder="1" applyAlignment="1">
      <alignment horizontal="center" textRotation="90" wrapText="1"/>
    </xf>
    <xf numFmtId="9" fontId="29" fillId="2" borderId="9" xfId="0" applyNumberFormat="1" applyFont="1" applyFill="1" applyBorder="1" applyAlignment="1">
      <alignment horizontal="center" vertical="top"/>
    </xf>
    <xf numFmtId="9" fontId="29" fillId="2" borderId="10" xfId="0" applyNumberFormat="1" applyFont="1" applyFill="1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15" fillId="3" borderId="8" xfId="0" applyFont="1" applyFill="1" applyBorder="1" applyAlignment="1">
      <alignment horizontal="left" vertical="top"/>
    </xf>
    <xf numFmtId="0" fontId="15" fillId="3" borderId="21" xfId="0" applyFont="1" applyFill="1" applyBorder="1" applyAlignment="1">
      <alignment horizontal="left" vertical="top"/>
    </xf>
    <xf numFmtId="0" fontId="0" fillId="3" borderId="31" xfId="0" applyFont="1" applyFill="1" applyBorder="1" applyAlignment="1">
      <alignment horizontal="center" vertical="top"/>
    </xf>
    <xf numFmtId="0" fontId="15" fillId="7" borderId="42" xfId="0" applyFont="1" applyFill="1" applyBorder="1" applyAlignment="1">
      <alignment horizontal="center" vertical="top" wrapText="1"/>
    </xf>
    <xf numFmtId="0" fontId="15" fillId="7" borderId="43" xfId="0" applyFont="1" applyFill="1" applyBorder="1" applyAlignment="1">
      <alignment horizontal="center" vertical="top" wrapText="1"/>
    </xf>
    <xf numFmtId="0" fontId="1" fillId="10" borderId="25" xfId="0" applyFont="1" applyFill="1" applyBorder="1" applyAlignment="1">
      <alignment horizontal="center" wrapText="1"/>
    </xf>
    <xf numFmtId="0" fontId="16" fillId="3" borderId="19" xfId="0" applyFont="1" applyFill="1" applyBorder="1" applyAlignment="1">
      <alignment horizontal="left" vertical="top"/>
    </xf>
    <xf numFmtId="0" fontId="16" fillId="3" borderId="0" xfId="0" applyFont="1" applyFill="1" applyBorder="1" applyAlignment="1">
      <alignment horizontal="left" vertical="top"/>
    </xf>
    <xf numFmtId="0" fontId="16" fillId="3" borderId="21" xfId="0" applyFont="1" applyFill="1" applyBorder="1" applyAlignment="1">
      <alignment horizontal="left" vertical="top"/>
    </xf>
    <xf numFmtId="0" fontId="1" fillId="10" borderId="6" xfId="0" applyFont="1" applyFill="1" applyBorder="1" applyAlignment="1">
      <alignment horizontal="center" textRotation="90" wrapText="1"/>
    </xf>
    <xf numFmtId="9" fontId="22" fillId="2" borderId="6" xfId="0" applyNumberFormat="1" applyFont="1" applyFill="1" applyBorder="1" applyAlignment="1">
      <alignment horizontal="center" vertical="top"/>
    </xf>
    <xf numFmtId="0" fontId="0" fillId="3" borderId="2" xfId="0" applyFont="1" applyFill="1" applyBorder="1" applyAlignment="1">
      <alignment horizontal="center" vertical="top"/>
    </xf>
    <xf numFmtId="9" fontId="21" fillId="2" borderId="2" xfId="0" applyNumberFormat="1" applyFont="1" applyFill="1" applyBorder="1" applyAlignment="1">
      <alignment horizontal="center" vertical="top"/>
    </xf>
    <xf numFmtId="0" fontId="15" fillId="3" borderId="0" xfId="0" applyFont="1" applyFill="1" applyBorder="1" applyAlignment="1">
      <alignment horizontal="left" vertical="top"/>
    </xf>
    <xf numFmtId="0" fontId="0" fillId="3" borderId="17" xfId="0" applyFont="1" applyFill="1" applyBorder="1" applyAlignment="1">
      <alignment horizontal="center" vertical="top"/>
    </xf>
    <xf numFmtId="0" fontId="4" fillId="11" borderId="16" xfId="0" applyFont="1" applyFill="1" applyBorder="1" applyAlignment="1">
      <alignment horizontal="center" textRotation="90" wrapText="1"/>
    </xf>
    <xf numFmtId="9" fontId="21" fillId="2" borderId="17" xfId="0" applyNumberFormat="1" applyFont="1" applyFill="1" applyBorder="1" applyAlignment="1">
      <alignment horizontal="center" vertical="top"/>
    </xf>
    <xf numFmtId="1" fontId="21" fillId="2" borderId="30" xfId="0" applyNumberFormat="1" applyFont="1" applyFill="1" applyBorder="1" applyAlignment="1">
      <alignment horizontal="center" vertical="top"/>
    </xf>
    <xf numFmtId="1" fontId="29" fillId="2" borderId="9" xfId="0" applyNumberFormat="1" applyFont="1" applyFill="1" applyBorder="1" applyAlignment="1">
      <alignment horizontal="center" vertical="top"/>
    </xf>
    <xf numFmtId="1" fontId="21" fillId="2" borderId="2" xfId="0" applyNumberFormat="1" applyFont="1" applyFill="1" applyBorder="1" applyAlignment="1">
      <alignment horizontal="center" vertical="top"/>
    </xf>
    <xf numFmtId="9" fontId="21" fillId="7" borderId="2" xfId="0" applyNumberFormat="1" applyFont="1" applyFill="1" applyBorder="1" applyAlignment="1">
      <alignment horizontal="center" vertical="top"/>
    </xf>
    <xf numFmtId="1" fontId="29" fillId="2" borderId="2" xfId="0" applyNumberFormat="1" applyFont="1" applyFill="1" applyBorder="1" applyAlignment="1">
      <alignment horizontal="center" vertical="top"/>
    </xf>
    <xf numFmtId="9" fontId="29" fillId="2" borderId="2" xfId="0" applyNumberFormat="1" applyFont="1" applyFill="1" applyBorder="1" applyAlignment="1">
      <alignment horizontal="center" vertical="top"/>
    </xf>
    <xf numFmtId="9" fontId="21" fillId="7" borderId="10" xfId="0" applyNumberFormat="1" applyFont="1" applyFill="1" applyBorder="1" applyAlignment="1">
      <alignment horizontal="center" vertical="top"/>
    </xf>
    <xf numFmtId="9" fontId="29" fillId="2" borderId="26" xfId="0" applyNumberFormat="1" applyFont="1" applyFill="1" applyBorder="1" applyAlignment="1">
      <alignment horizontal="center" vertical="top"/>
    </xf>
    <xf numFmtId="0" fontId="17" fillId="6" borderId="9" xfId="0" applyFont="1" applyFill="1" applyBorder="1" applyAlignment="1">
      <alignment horizontal="left" vertical="top"/>
    </xf>
    <xf numFmtId="0" fontId="17" fillId="6" borderId="26" xfId="0" applyFont="1" applyFill="1" applyBorder="1" applyAlignment="1">
      <alignment horizontal="left" vertical="top"/>
    </xf>
    <xf numFmtId="0" fontId="16" fillId="3" borderId="10" xfId="0" applyFont="1" applyFill="1" applyBorder="1" applyAlignment="1">
      <alignment horizontal="left" vertical="top"/>
    </xf>
    <xf numFmtId="0" fontId="15" fillId="3" borderId="26" xfId="0" applyFont="1" applyFill="1" applyBorder="1" applyAlignment="1">
      <alignment horizontal="left" vertical="top"/>
    </xf>
    <xf numFmtId="0" fontId="15" fillId="3" borderId="9" xfId="0" applyFont="1" applyFill="1" applyBorder="1" applyAlignment="1">
      <alignment horizontal="left" vertical="top"/>
    </xf>
    <xf numFmtId="9" fontId="21" fillId="2" borderId="43" xfId="0" applyNumberFormat="1" applyFont="1" applyFill="1" applyBorder="1" applyAlignment="1">
      <alignment horizontal="center" vertical="top"/>
    </xf>
    <xf numFmtId="9" fontId="21" fillId="2" borderId="44" xfId="0" applyNumberFormat="1" applyFont="1" applyFill="1" applyBorder="1" applyAlignment="1">
      <alignment horizontal="center" vertical="top"/>
    </xf>
    <xf numFmtId="9" fontId="21" fillId="7" borderId="17" xfId="0" applyNumberFormat="1" applyFont="1" applyFill="1" applyBorder="1" applyAlignment="1">
      <alignment horizontal="center" vertical="top"/>
    </xf>
    <xf numFmtId="9" fontId="29" fillId="2" borderId="17" xfId="0" applyNumberFormat="1" applyFont="1" applyFill="1" applyBorder="1" applyAlignment="1">
      <alignment horizontal="center" vertical="top"/>
    </xf>
    <xf numFmtId="1" fontId="21" fillId="2" borderId="17" xfId="0" applyNumberFormat="1" applyFont="1" applyFill="1" applyBorder="1" applyAlignment="1">
      <alignment horizontal="center" vertical="top"/>
    </xf>
    <xf numFmtId="1" fontId="29" fillId="2" borderId="17" xfId="0" applyNumberFormat="1" applyFont="1" applyFill="1" applyBorder="1" applyAlignment="1">
      <alignment horizontal="center" vertical="top"/>
    </xf>
    <xf numFmtId="9" fontId="21" fillId="0" borderId="2" xfId="0" applyNumberFormat="1" applyFont="1" applyFill="1" applyBorder="1" applyAlignment="1">
      <alignment horizontal="center" vertical="top"/>
    </xf>
    <xf numFmtId="0" fontId="15" fillId="7" borderId="16" xfId="0" applyFont="1" applyFill="1" applyBorder="1" applyAlignment="1">
      <alignment horizontal="center" vertical="top" wrapText="1"/>
    </xf>
    <xf numFmtId="9" fontId="21" fillId="0" borderId="17" xfId="0" applyNumberFormat="1" applyFont="1" applyFill="1" applyBorder="1" applyAlignment="1">
      <alignment horizontal="center" vertical="top"/>
    </xf>
    <xf numFmtId="0" fontId="15" fillId="3" borderId="12" xfId="0" applyFont="1" applyFill="1" applyBorder="1" applyAlignment="1">
      <alignment horizontal="left" vertical="top"/>
    </xf>
    <xf numFmtId="0" fontId="15" fillId="3" borderId="29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7" borderId="0" xfId="0" applyFill="1" applyBorder="1" applyAlignment="1">
      <alignment horizontal="left" vertical="top" wrapText="1"/>
    </xf>
    <xf numFmtId="0" fontId="26" fillId="7" borderId="0" xfId="0" applyFont="1" applyFill="1" applyBorder="1" applyAlignment="1">
      <alignment horizontal="left" vertical="top"/>
    </xf>
    <xf numFmtId="0" fontId="0" fillId="7" borderId="0" xfId="0" applyFill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7" fillId="6" borderId="30" xfId="0" applyFont="1" applyFill="1" applyBorder="1" applyAlignment="1">
      <alignment horizontal="left" vertical="top"/>
    </xf>
    <xf numFmtId="9" fontId="21" fillId="2" borderId="51" xfId="0" applyNumberFormat="1" applyFont="1" applyFill="1" applyBorder="1" applyAlignment="1">
      <alignment horizontal="center" vertical="top"/>
    </xf>
    <xf numFmtId="9" fontId="21" fillId="7" borderId="30" xfId="0" applyNumberFormat="1" applyFont="1" applyFill="1" applyBorder="1" applyAlignment="1">
      <alignment horizontal="center" vertical="top"/>
    </xf>
    <xf numFmtId="9" fontId="29" fillId="2" borderId="51" xfId="0" applyNumberFormat="1" applyFont="1" applyFill="1" applyBorder="1" applyAlignment="1">
      <alignment horizontal="center" vertical="top"/>
    </xf>
    <xf numFmtId="9" fontId="29" fillId="2" borderId="23" xfId="0" applyNumberFormat="1" applyFont="1" applyFill="1" applyBorder="1" applyAlignment="1">
      <alignment horizontal="center" vertical="top"/>
    </xf>
    <xf numFmtId="1" fontId="21" fillId="2" borderId="42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40" fillId="7" borderId="2" xfId="0" applyFont="1" applyFill="1" applyBorder="1" applyAlignment="1">
      <alignment horizontal="left" vertical="top" wrapText="1"/>
    </xf>
    <xf numFmtId="0" fontId="42" fillId="0" borderId="2" xfId="0" applyFont="1" applyBorder="1" applyAlignment="1">
      <alignment horizontal="left" vertical="top"/>
    </xf>
    <xf numFmtId="0" fontId="22" fillId="0" borderId="2" xfId="0" applyFont="1" applyBorder="1" applyAlignment="1">
      <alignment horizontal="left" vertical="top" wrapText="1"/>
    </xf>
    <xf numFmtId="0" fontId="42" fillId="0" borderId="4" xfId="0" applyFont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1" fillId="0" borderId="4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0" fontId="25" fillId="7" borderId="4" xfId="0" applyFont="1" applyFill="1" applyBorder="1" applyAlignment="1">
      <alignment horizontal="left" vertical="top" wrapText="1"/>
    </xf>
    <xf numFmtId="0" fontId="25" fillId="7" borderId="2" xfId="0" applyFont="1" applyFill="1" applyBorder="1" applyAlignment="1">
      <alignment horizontal="left" vertical="top" wrapText="1"/>
    </xf>
    <xf numFmtId="0" fontId="43" fillId="0" borderId="2" xfId="0" applyFont="1" applyBorder="1" applyAlignment="1">
      <alignment horizontal="left" vertical="top" wrapText="1"/>
    </xf>
    <xf numFmtId="0" fontId="11" fillId="17" borderId="2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10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44" fillId="0" borderId="2" xfId="0" applyFont="1" applyFill="1" applyBorder="1" applyAlignment="1">
      <alignment horizontal="left" vertical="top" wrapText="1"/>
    </xf>
    <xf numFmtId="0" fontId="45" fillId="0" borderId="4" xfId="0" applyFont="1" applyBorder="1" applyAlignment="1">
      <alignment horizontal="left" vertical="top" wrapText="1"/>
    </xf>
    <xf numFmtId="0" fontId="34" fillId="0" borderId="2" xfId="0" applyFont="1" applyFill="1" applyBorder="1" applyAlignment="1">
      <alignment horizontal="left" vertical="top" wrapText="1"/>
    </xf>
    <xf numFmtId="0" fontId="0" fillId="8" borderId="12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top" wrapText="1"/>
    </xf>
    <xf numFmtId="0" fontId="0" fillId="8" borderId="0" xfId="0" applyFill="1" applyAlignment="1">
      <alignment horizontal="center"/>
    </xf>
    <xf numFmtId="0" fontId="32" fillId="8" borderId="0" xfId="0" applyFont="1" applyFill="1" applyAlignment="1">
      <alignment horizontal="center" vertical="top" wrapText="1"/>
    </xf>
    <xf numFmtId="0" fontId="8" fillId="9" borderId="2" xfId="0" applyFont="1" applyFill="1" applyBorder="1" applyAlignment="1">
      <alignment horizontal="center" vertical="top" wrapText="1"/>
    </xf>
    <xf numFmtId="9" fontId="22" fillId="2" borderId="6" xfId="0" applyNumberFormat="1" applyFont="1" applyFill="1" applyBorder="1" applyAlignment="1">
      <alignment horizontal="center" vertical="center"/>
    </xf>
    <xf numFmtId="9" fontId="22" fillId="2" borderId="1" xfId="0" applyNumberFormat="1" applyFont="1" applyFill="1" applyBorder="1" applyAlignment="1">
      <alignment horizontal="center" vertical="center"/>
    </xf>
    <xf numFmtId="9" fontId="23" fillId="2" borderId="6" xfId="0" applyNumberFormat="1" applyFont="1" applyFill="1" applyBorder="1" applyAlignment="1">
      <alignment horizontal="center" vertical="center"/>
    </xf>
    <xf numFmtId="9" fontId="23" fillId="2" borderId="1" xfId="0" applyNumberFormat="1" applyFont="1" applyFill="1" applyBorder="1" applyAlignment="1">
      <alignment horizontal="center" vertical="center"/>
    </xf>
    <xf numFmtId="9" fontId="20" fillId="2" borderId="6" xfId="0" applyNumberFormat="1" applyFont="1" applyFill="1" applyBorder="1" applyAlignment="1">
      <alignment horizontal="center" vertical="center"/>
    </xf>
    <xf numFmtId="9" fontId="20" fillId="2" borderId="1" xfId="0" applyNumberFormat="1" applyFont="1" applyFill="1" applyBorder="1" applyAlignment="1">
      <alignment horizontal="center" vertical="center"/>
    </xf>
    <xf numFmtId="9" fontId="20" fillId="2" borderId="19" xfId="0" applyNumberFormat="1" applyFont="1" applyFill="1" applyBorder="1" applyAlignment="1">
      <alignment horizontal="center" vertical="top"/>
    </xf>
    <xf numFmtId="9" fontId="20" fillId="2" borderId="28" xfId="0" applyNumberFormat="1" applyFont="1" applyFill="1" applyBorder="1" applyAlignment="1">
      <alignment horizontal="center" vertical="top"/>
    </xf>
    <xf numFmtId="9" fontId="20" fillId="2" borderId="8" xfId="0" applyNumberFormat="1" applyFont="1" applyFill="1" applyBorder="1" applyAlignment="1">
      <alignment horizontal="center" vertical="top"/>
    </xf>
    <xf numFmtId="0" fontId="10" fillId="4" borderId="6" xfId="0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 vertical="top"/>
    </xf>
    <xf numFmtId="0" fontId="0" fillId="4" borderId="27" xfId="0" applyFont="1" applyFill="1" applyBorder="1" applyAlignment="1">
      <alignment horizontal="center" vertical="top" wrapText="1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left" vertical="top" textRotation="180"/>
    </xf>
    <xf numFmtId="0" fontId="7" fillId="3" borderId="8" xfId="0" applyFont="1" applyFill="1" applyBorder="1" applyAlignment="1">
      <alignment horizontal="left" vertical="top" textRotation="180"/>
    </xf>
    <xf numFmtId="0" fontId="7" fillId="3" borderId="10" xfId="0" applyFont="1" applyFill="1" applyBorder="1" applyAlignment="1">
      <alignment horizontal="left" vertical="top" textRotation="180"/>
    </xf>
    <xf numFmtId="0" fontId="22" fillId="10" borderId="37" xfId="0" applyFont="1" applyFill="1" applyBorder="1" applyAlignment="1">
      <alignment horizontal="center" vertical="center" wrapText="1"/>
    </xf>
    <xf numFmtId="0" fontId="22" fillId="10" borderId="38" xfId="0" applyFont="1" applyFill="1" applyBorder="1" applyAlignment="1">
      <alignment horizontal="center" vertical="center" wrapText="1"/>
    </xf>
    <xf numFmtId="0" fontId="22" fillId="10" borderId="32" xfId="0" applyFont="1" applyFill="1" applyBorder="1" applyAlignment="1">
      <alignment horizontal="center" vertical="center" wrapText="1"/>
    </xf>
    <xf numFmtId="0" fontId="22" fillId="10" borderId="35" xfId="0" applyFont="1" applyFill="1" applyBorder="1" applyAlignment="1">
      <alignment horizontal="center" vertical="center" wrapText="1"/>
    </xf>
    <xf numFmtId="0" fontId="5" fillId="10" borderId="39" xfId="0" applyFont="1" applyFill="1" applyBorder="1" applyAlignment="1">
      <alignment horizontal="center" wrapText="1"/>
    </xf>
    <xf numFmtId="0" fontId="5" fillId="10" borderId="40" xfId="0" applyFont="1" applyFill="1" applyBorder="1" applyAlignment="1">
      <alignment horizontal="center" wrapText="1"/>
    </xf>
    <xf numFmtId="0" fontId="5" fillId="10" borderId="41" xfId="0" applyFont="1" applyFill="1" applyBorder="1" applyAlignment="1">
      <alignment horizontal="center" wrapText="1"/>
    </xf>
    <xf numFmtId="9" fontId="10" fillId="2" borderId="2" xfId="0" applyNumberFormat="1" applyFont="1" applyFill="1" applyBorder="1" applyAlignment="1">
      <alignment horizontal="center" vertical="top"/>
    </xf>
    <xf numFmtId="9" fontId="10" fillId="2" borderId="17" xfId="0" applyNumberFormat="1" applyFont="1" applyFill="1" applyBorder="1" applyAlignment="1">
      <alignment horizontal="center" vertical="top"/>
    </xf>
    <xf numFmtId="0" fontId="11" fillId="12" borderId="31" xfId="0" applyFont="1" applyFill="1" applyBorder="1" applyAlignment="1">
      <alignment horizontal="center" textRotation="90" wrapText="1"/>
    </xf>
    <xf numFmtId="0" fontId="11" fillId="12" borderId="24" xfId="0" applyFont="1" applyFill="1" applyBorder="1" applyAlignment="1">
      <alignment horizontal="center" textRotation="90" wrapText="1"/>
    </xf>
    <xf numFmtId="0" fontId="11" fillId="12" borderId="20" xfId="0" applyFont="1" applyFill="1" applyBorder="1" applyAlignment="1">
      <alignment horizontal="center" textRotation="90" wrapText="1"/>
    </xf>
    <xf numFmtId="0" fontId="11" fillId="12" borderId="21" xfId="0" applyFont="1" applyFill="1" applyBorder="1" applyAlignment="1">
      <alignment horizontal="center" textRotation="90" wrapText="1"/>
    </xf>
    <xf numFmtId="0" fontId="11" fillId="12" borderId="31" xfId="0" applyFont="1" applyFill="1" applyBorder="1" applyAlignment="1">
      <alignment horizontal="center" textRotation="90"/>
    </xf>
    <xf numFmtId="0" fontId="11" fillId="12" borderId="5" xfId="0" applyFont="1" applyFill="1" applyBorder="1" applyAlignment="1">
      <alignment horizontal="center" textRotation="90"/>
    </xf>
    <xf numFmtId="0" fontId="11" fillId="12" borderId="24" xfId="0" applyFont="1" applyFill="1" applyBorder="1" applyAlignment="1">
      <alignment horizontal="center" textRotation="90"/>
    </xf>
    <xf numFmtId="0" fontId="11" fillId="12" borderId="20" xfId="0" applyFont="1" applyFill="1" applyBorder="1" applyAlignment="1">
      <alignment horizontal="center" textRotation="90"/>
    </xf>
    <xf numFmtId="0" fontId="11" fillId="12" borderId="0" xfId="0" applyFont="1" applyFill="1" applyBorder="1" applyAlignment="1">
      <alignment horizontal="center" textRotation="90"/>
    </xf>
    <xf numFmtId="0" fontId="11" fillId="12" borderId="21" xfId="0" applyFont="1" applyFill="1" applyBorder="1" applyAlignment="1">
      <alignment horizontal="center" textRotation="90"/>
    </xf>
    <xf numFmtId="0" fontId="11" fillId="16" borderId="31" xfId="0" applyFont="1" applyFill="1" applyBorder="1" applyAlignment="1">
      <alignment horizontal="center" textRotation="90" wrapText="1"/>
    </xf>
    <xf numFmtId="0" fontId="11" fillId="16" borderId="24" xfId="0" applyFont="1" applyFill="1" applyBorder="1" applyAlignment="1">
      <alignment horizontal="center" textRotation="90" wrapText="1"/>
    </xf>
    <xf numFmtId="0" fontId="11" fillId="16" borderId="20" xfId="0" applyFont="1" applyFill="1" applyBorder="1" applyAlignment="1">
      <alignment horizontal="center" textRotation="90" wrapText="1"/>
    </xf>
    <xf numFmtId="0" fontId="11" fillId="16" borderId="21" xfId="0" applyFont="1" applyFill="1" applyBorder="1" applyAlignment="1">
      <alignment horizontal="center" textRotation="90" wrapText="1"/>
    </xf>
    <xf numFmtId="0" fontId="0" fillId="3" borderId="25" xfId="0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9" fillId="5" borderId="2" xfId="1" applyFill="1" applyBorder="1" applyAlignment="1">
      <alignment horizontal="left" vertical="top" wrapText="1"/>
    </xf>
    <xf numFmtId="0" fontId="32" fillId="5" borderId="36" xfId="0" applyFont="1" applyFill="1" applyBorder="1" applyAlignment="1">
      <alignment horizontal="left" vertical="top" wrapText="1"/>
    </xf>
    <xf numFmtId="0" fontId="32" fillId="5" borderId="0" xfId="0" applyFont="1" applyFill="1" applyBorder="1" applyAlignment="1">
      <alignment horizontal="left" vertical="top" wrapText="1"/>
    </xf>
    <xf numFmtId="0" fontId="12" fillId="5" borderId="36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12" fillId="5" borderId="6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22" fillId="10" borderId="36" xfId="0" applyFont="1" applyFill="1" applyBorder="1" applyAlignment="1">
      <alignment horizontal="center" vertical="center" wrapText="1"/>
    </xf>
    <xf numFmtId="0" fontId="22" fillId="10" borderId="0" xfId="0" applyFont="1" applyFill="1" applyBorder="1" applyAlignment="1">
      <alignment horizontal="center" vertical="center" wrapText="1"/>
    </xf>
    <xf numFmtId="0" fontId="22" fillId="10" borderId="45" xfId="0" applyFont="1" applyFill="1" applyBorder="1" applyAlignment="1">
      <alignment horizontal="center" vertical="center" wrapText="1"/>
    </xf>
    <xf numFmtId="0" fontId="11" fillId="12" borderId="30" xfId="0" applyFont="1" applyFill="1" applyBorder="1" applyAlignment="1">
      <alignment horizontal="center" textRotation="90"/>
    </xf>
    <xf numFmtId="0" fontId="11" fillId="12" borderId="9" xfId="0" applyFont="1" applyFill="1" applyBorder="1" applyAlignment="1">
      <alignment horizontal="center" textRotation="90"/>
    </xf>
    <xf numFmtId="0" fontId="11" fillId="16" borderId="5" xfId="0" applyFont="1" applyFill="1" applyBorder="1" applyAlignment="1">
      <alignment horizontal="center" textRotation="90"/>
    </xf>
    <xf numFmtId="0" fontId="11" fillId="16" borderId="24" xfId="0" applyFont="1" applyFill="1" applyBorder="1" applyAlignment="1">
      <alignment horizontal="center" textRotation="90"/>
    </xf>
    <xf numFmtId="0" fontId="11" fillId="16" borderId="0" xfId="0" applyFont="1" applyFill="1" applyBorder="1" applyAlignment="1">
      <alignment horizontal="center" textRotation="90"/>
    </xf>
    <xf numFmtId="0" fontId="11" fillId="16" borderId="21" xfId="0" applyFont="1" applyFill="1" applyBorder="1" applyAlignment="1">
      <alignment horizontal="center" textRotation="90"/>
    </xf>
    <xf numFmtId="0" fontId="15" fillId="4" borderId="0" xfId="0" applyFont="1" applyFill="1" applyBorder="1" applyAlignment="1">
      <alignment horizontal="right" vertical="top" wrapText="1"/>
    </xf>
    <xf numFmtId="0" fontId="15" fillId="7" borderId="48" xfId="0" applyFont="1" applyFill="1" applyBorder="1" applyAlignment="1">
      <alignment horizontal="center" vertical="top" wrapText="1"/>
    </xf>
    <xf numFmtId="0" fontId="15" fillId="7" borderId="49" xfId="0" applyFont="1" applyFill="1" applyBorder="1" applyAlignment="1">
      <alignment horizontal="center" vertical="top" wrapText="1"/>
    </xf>
    <xf numFmtId="0" fontId="15" fillId="7" borderId="11" xfId="0" applyFont="1" applyFill="1" applyBorder="1" applyAlignment="1">
      <alignment horizontal="center" vertical="top" wrapText="1"/>
    </xf>
    <xf numFmtId="9" fontId="10" fillId="2" borderId="33" xfId="0" applyNumberFormat="1" applyFont="1" applyFill="1" applyBorder="1" applyAlignment="1">
      <alignment horizontal="center" vertical="top"/>
    </xf>
    <xf numFmtId="9" fontId="10" fillId="2" borderId="41" xfId="0" applyNumberFormat="1" applyFont="1" applyFill="1" applyBorder="1" applyAlignment="1">
      <alignment horizontal="center" vertical="top"/>
    </xf>
    <xf numFmtId="9" fontId="10" fillId="2" borderId="7" xfId="0" applyNumberFormat="1" applyFont="1" applyFill="1" applyBorder="1" applyAlignment="1">
      <alignment horizontal="center" vertical="top"/>
    </xf>
    <xf numFmtId="9" fontId="10" fillId="2" borderId="15" xfId="0" applyNumberFormat="1" applyFont="1" applyFill="1" applyBorder="1" applyAlignment="1">
      <alignment horizontal="center" vertical="top"/>
    </xf>
    <xf numFmtId="0" fontId="5" fillId="10" borderId="34" xfId="0" applyFont="1" applyFill="1" applyBorder="1" applyAlignment="1">
      <alignment horizontal="center" wrapText="1"/>
    </xf>
    <xf numFmtId="0" fontId="5" fillId="10" borderId="50" xfId="0" applyFont="1" applyFill="1" applyBorder="1" applyAlignment="1">
      <alignment horizontal="center" wrapText="1"/>
    </xf>
    <xf numFmtId="0" fontId="5" fillId="10" borderId="32" xfId="0" applyFont="1" applyFill="1" applyBorder="1" applyAlignment="1">
      <alignment horizontal="center" wrapText="1"/>
    </xf>
    <xf numFmtId="0" fontId="5" fillId="10" borderId="35" xfId="0" applyFont="1" applyFill="1" applyBorder="1" applyAlignment="1">
      <alignment horizontal="center" wrapText="1"/>
    </xf>
    <xf numFmtId="0" fontId="5" fillId="10" borderId="3" xfId="0" applyFont="1" applyFill="1" applyBorder="1" applyAlignment="1">
      <alignment horizontal="center" wrapText="1"/>
    </xf>
    <xf numFmtId="0" fontId="5" fillId="10" borderId="29" xfId="0" applyFont="1" applyFill="1" applyBorder="1" applyAlignment="1">
      <alignment horizontal="center" wrapText="1"/>
    </xf>
    <xf numFmtId="0" fontId="5" fillId="10" borderId="46" xfId="0" applyFont="1" applyFill="1" applyBorder="1" applyAlignment="1">
      <alignment horizontal="center" wrapText="1"/>
    </xf>
    <xf numFmtId="0" fontId="5" fillId="10" borderId="47" xfId="0" applyFont="1" applyFill="1" applyBorder="1" applyAlignment="1">
      <alignment horizontal="center" wrapText="1"/>
    </xf>
    <xf numFmtId="0" fontId="0" fillId="3" borderId="30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0" fillId="3" borderId="16" xfId="0" applyFont="1" applyFill="1" applyBorder="1" applyAlignment="1">
      <alignment horizontal="center" vertical="top"/>
    </xf>
    <xf numFmtId="0" fontId="0" fillId="3" borderId="2" xfId="0" applyFont="1" applyFill="1" applyBorder="1" applyAlignment="1">
      <alignment horizontal="center" vertical="top"/>
    </xf>
    <xf numFmtId="0" fontId="0" fillId="3" borderId="0" xfId="0" applyFont="1" applyFill="1" applyBorder="1" applyAlignment="1">
      <alignment horizontal="center" vertical="top"/>
    </xf>
    <xf numFmtId="0" fontId="0" fillId="3" borderId="21" xfId="0" applyFont="1" applyFill="1" applyBorder="1" applyAlignment="1">
      <alignment horizontal="center" vertical="top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</cellStyles>
  <dxfs count="5249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kevinw@qti.qualcomm.com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hyperlink" Target="mailto:xingjinqiang@chinamobile.com;mvora@qti.qualcomm.com" TargetMode="External"/><Relationship Id="rId5" Type="http://schemas.openxmlformats.org/officeDocument/2006/relationships/hyperlink" Target="mailto:kevinw@qti.qualcomm.com" TargetMode="External"/><Relationship Id="rId4" Type="http://schemas.openxmlformats.org/officeDocument/2006/relationships/hyperlink" Target="mailto:xingjinqiang@chinamobile.com;mvora@qti.qualcomm.com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zoomScaleNormal="100" workbookViewId="0">
      <selection activeCell="O15" sqref="O15"/>
    </sheetView>
  </sheetViews>
  <sheetFormatPr defaultColWidth="9.140625" defaultRowHeight="15" x14ac:dyDescent="0.25"/>
  <cols>
    <col min="1" max="1" width="4.28515625" style="81" customWidth="1"/>
    <col min="2" max="2" width="20.42578125" style="81" customWidth="1"/>
    <col min="3" max="3" width="24.28515625" style="41" customWidth="1"/>
    <col min="4" max="4" width="10.85546875" style="41" customWidth="1"/>
    <col min="5" max="5" width="12.140625" style="41" customWidth="1"/>
    <col min="6" max="6" width="11" style="41" customWidth="1"/>
    <col min="7" max="7" width="12.140625" style="41" customWidth="1"/>
    <col min="8" max="8" width="9.5703125" style="41" customWidth="1"/>
    <col min="9" max="9" width="11" style="41" customWidth="1"/>
    <col min="10" max="10" width="9.5703125" style="41" customWidth="1"/>
    <col min="11" max="11" width="12" style="41" customWidth="1"/>
    <col min="12" max="12" width="11.85546875" style="80" customWidth="1"/>
    <col min="13" max="21" width="9.28515625" style="80" customWidth="1"/>
    <col min="22" max="22" width="5.7109375" style="81" customWidth="1"/>
    <col min="23" max="26" width="6.42578125" style="81" customWidth="1"/>
    <col min="27" max="29" width="6.5703125" style="38" customWidth="1"/>
    <col min="30" max="35" width="5.7109375" style="38" customWidth="1"/>
    <col min="36" max="37" width="5.28515625" style="38" customWidth="1"/>
    <col min="38" max="38" width="5.7109375" style="38" customWidth="1"/>
    <col min="39" max="39" width="5.28515625" style="38" customWidth="1"/>
    <col min="40" max="16384" width="9.140625" style="38"/>
  </cols>
  <sheetData>
    <row r="1" spans="1:39" s="81" customFormat="1" x14ac:dyDescent="0.25">
      <c r="A1" s="278" t="s">
        <v>615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80"/>
      <c r="N1" s="80"/>
      <c r="O1" s="80"/>
      <c r="P1" s="80"/>
      <c r="Q1" s="80"/>
      <c r="R1" s="80"/>
      <c r="S1" s="80"/>
      <c r="T1" s="80"/>
      <c r="U1" s="80"/>
    </row>
    <row r="2" spans="1:39" s="81" customFormat="1" ht="42.75" customHeight="1" x14ac:dyDescent="0.25">
      <c r="A2" s="279" t="str">
        <f>'RF Tx Rx Iw Range 1 and 2'!B1</f>
        <v>Rel-15 NR Transmitter and Receiver Test Cases – Range 1 and Range 2 Interworking operation with other radios (TS 38.521-3)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80"/>
      <c r="N2" s="80"/>
      <c r="O2" s="80"/>
      <c r="P2" s="80"/>
      <c r="Q2" s="80"/>
      <c r="R2" s="80"/>
      <c r="S2" s="80"/>
      <c r="T2" s="80"/>
      <c r="U2" s="80"/>
      <c r="AA2" s="86"/>
      <c r="AB2" s="86"/>
      <c r="AC2" s="86"/>
    </row>
    <row r="3" spans="1:39" s="81" customFormat="1" ht="6" customHeight="1" x14ac:dyDescent="0.25"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</row>
    <row r="4" spans="1:39" s="81" customFormat="1" x14ac:dyDescent="0.25">
      <c r="C4" s="80"/>
      <c r="D4" s="280" t="s">
        <v>29</v>
      </c>
      <c r="E4" s="280"/>
      <c r="F4" s="280" t="s">
        <v>595</v>
      </c>
      <c r="G4" s="280"/>
      <c r="H4" s="280" t="s">
        <v>596</v>
      </c>
      <c r="I4" s="280"/>
      <c r="J4" s="280" t="s">
        <v>597</v>
      </c>
      <c r="K4" s="2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39" s="81" customFormat="1" ht="16.899999999999999" customHeight="1" x14ac:dyDescent="0.25">
      <c r="B5" s="273" t="str">
        <f>A2</f>
        <v>Rel-15 NR Transmitter and Receiver Test Cases – Range 1 and Range 2 Interworking operation with other radios (TS 38.521-3)</v>
      </c>
      <c r="C5" s="39" t="s">
        <v>606</v>
      </c>
      <c r="D5" s="285">
        <f>'RF Tx Rx Iw Range 1 and 2'!O9</f>
        <v>1</v>
      </c>
      <c r="E5" s="286"/>
      <c r="F5" s="281" t="str">
        <f>'RF Tx Rx Iw Range 1 and 2'!O10</f>
        <v/>
      </c>
      <c r="G5" s="282"/>
      <c r="H5" s="281" t="str">
        <f>'RF Tx Rx Iw Range 1 and 2'!P10</f>
        <v/>
      </c>
      <c r="I5" s="282"/>
      <c r="J5" s="281">
        <f>'RF Tx Rx Iw Range 1 and 2'!Q10</f>
        <v>1</v>
      </c>
      <c r="K5" s="282"/>
      <c r="L5" s="80"/>
      <c r="M5" s="80"/>
      <c r="N5" s="80"/>
      <c r="O5" s="80"/>
      <c r="P5" s="80"/>
      <c r="Q5" s="80"/>
      <c r="R5" s="80"/>
      <c r="S5" s="80"/>
      <c r="T5" s="80"/>
      <c r="U5" s="80"/>
    </row>
    <row r="6" spans="1:39" s="81" customFormat="1" ht="16.899999999999999" customHeight="1" x14ac:dyDescent="0.25">
      <c r="B6" s="274"/>
      <c r="C6" s="39" t="s">
        <v>607</v>
      </c>
      <c r="D6" s="285">
        <f>'RF Tx Rx Iw Range 1 and 2'!U9</f>
        <v>0.88051157125456758</v>
      </c>
      <c r="E6" s="286"/>
      <c r="F6" s="281">
        <f>'RF Tx Rx Iw Range 1 and 2'!U10</f>
        <v>0.94085656016315422</v>
      </c>
      <c r="G6" s="282"/>
      <c r="H6" s="281">
        <f>'RF Tx Rx Iw Range 1 and 2'!V10</f>
        <v>0.76082089552238807</v>
      </c>
      <c r="I6" s="282"/>
      <c r="J6" s="281">
        <f>'RF Tx Rx Iw Range 1 and 2'!W10</f>
        <v>0.92021276595744683</v>
      </c>
      <c r="K6" s="282"/>
      <c r="L6" s="80"/>
      <c r="M6" s="80"/>
      <c r="N6" s="80"/>
      <c r="O6" s="80"/>
      <c r="P6" s="80"/>
      <c r="Q6" s="80"/>
      <c r="R6" s="80"/>
      <c r="S6" s="80"/>
      <c r="T6" s="80"/>
      <c r="U6" s="80"/>
    </row>
    <row r="7" spans="1:39" s="81" customFormat="1" ht="16.899999999999999" customHeight="1" x14ac:dyDescent="0.25">
      <c r="B7" s="274"/>
      <c r="C7" s="39" t="s">
        <v>494</v>
      </c>
      <c r="D7" s="285"/>
      <c r="E7" s="286"/>
      <c r="F7" s="281"/>
      <c r="G7" s="282"/>
      <c r="H7" s="281"/>
      <c r="I7" s="282"/>
      <c r="J7" s="281"/>
      <c r="K7" s="282"/>
      <c r="L7" s="80"/>
      <c r="M7" s="80"/>
      <c r="N7" s="80"/>
      <c r="O7" s="80"/>
      <c r="P7" s="80"/>
      <c r="Q7" s="80"/>
      <c r="R7" s="80"/>
      <c r="S7" s="80"/>
      <c r="T7" s="80"/>
      <c r="U7" s="80"/>
    </row>
    <row r="8" spans="1:39" s="81" customFormat="1" ht="16.899999999999999" customHeight="1" x14ac:dyDescent="0.25">
      <c r="B8" s="274"/>
      <c r="C8" s="39" t="s">
        <v>613</v>
      </c>
      <c r="D8" s="285">
        <f>'RF Tx Rx Iw Range 1 and 2'!Y9</f>
        <v>0.84454545454545449</v>
      </c>
      <c r="E8" s="286"/>
      <c r="F8" s="281">
        <f>'RF Tx Rx Iw Range 1 and 2'!Y10</f>
        <v>0.80869565217391304</v>
      </c>
      <c r="G8" s="282"/>
      <c r="H8" s="281">
        <f>'RF Tx Rx Iw Range 1 and 2'!Z10</f>
        <v>0.89523809523809528</v>
      </c>
      <c r="I8" s="282"/>
      <c r="J8" s="281">
        <f>'RF Tx Rx Iw Range 1 and 2'!AA10</f>
        <v>0.91500000000000004</v>
      </c>
      <c r="K8" s="282"/>
      <c r="L8" s="80"/>
      <c r="M8" s="80"/>
      <c r="N8" s="80"/>
      <c r="O8" s="80"/>
      <c r="P8" s="80"/>
      <c r="Q8" s="80"/>
      <c r="R8" s="80"/>
      <c r="S8" s="80"/>
      <c r="T8" s="80"/>
      <c r="U8" s="80"/>
    </row>
    <row r="9" spans="1:39" s="81" customFormat="1" ht="21" customHeight="1" x14ac:dyDescent="0.25">
      <c r="B9" s="275"/>
      <c r="C9" s="39" t="s">
        <v>614</v>
      </c>
      <c r="D9" s="283">
        <f>'RF Tx Rx Iw Range 1 and 2'!AB9</f>
        <v>0.89047619047619064</v>
      </c>
      <c r="E9" s="284"/>
      <c r="F9" s="281"/>
      <c r="G9" s="282"/>
      <c r="H9" s="281"/>
      <c r="I9" s="282"/>
      <c r="J9" s="281"/>
      <c r="K9" s="282"/>
      <c r="L9" s="80"/>
      <c r="M9" s="80"/>
      <c r="N9" s="80"/>
      <c r="O9" s="80"/>
      <c r="P9" s="80"/>
      <c r="Q9" s="80"/>
      <c r="R9" s="80"/>
      <c r="S9" s="80"/>
      <c r="T9" s="80"/>
      <c r="U9" s="80"/>
    </row>
    <row r="10" spans="1:39" s="81" customFormat="1" x14ac:dyDescent="0.25"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</row>
    <row r="11" spans="1:39" ht="19.5" customHeight="1" x14ac:dyDescent="0.25">
      <c r="C11" s="82" t="s">
        <v>496</v>
      </c>
      <c r="D11" s="276" t="s">
        <v>612</v>
      </c>
      <c r="E11" s="276"/>
      <c r="F11" s="276"/>
      <c r="G11" s="276"/>
      <c r="H11" s="276"/>
      <c r="I11" s="276"/>
      <c r="J11" s="276"/>
      <c r="K11" s="276"/>
      <c r="AA11" s="42"/>
      <c r="AB11" s="42"/>
      <c r="AC11" s="42"/>
    </row>
    <row r="12" spans="1:39" ht="47.25" customHeight="1" x14ac:dyDescent="0.25">
      <c r="C12" s="82"/>
      <c r="D12" s="277" t="s">
        <v>1347</v>
      </c>
      <c r="E12" s="277"/>
      <c r="F12" s="277" t="s">
        <v>610</v>
      </c>
      <c r="G12" s="277"/>
      <c r="H12" s="277" t="s">
        <v>609</v>
      </c>
      <c r="I12" s="277"/>
      <c r="J12" s="277" t="s">
        <v>611</v>
      </c>
      <c r="K12" s="277"/>
      <c r="N12" s="81"/>
      <c r="O12" s="81"/>
    </row>
    <row r="13" spans="1:39" ht="60" customHeight="1" x14ac:dyDescent="0.25">
      <c r="C13" s="82"/>
      <c r="D13" s="187" t="s">
        <v>29</v>
      </c>
      <c r="E13" s="187" t="s">
        <v>1348</v>
      </c>
      <c r="F13" s="83" t="s">
        <v>29</v>
      </c>
      <c r="G13" s="83" t="s">
        <v>608</v>
      </c>
      <c r="H13" s="83" t="s">
        <v>29</v>
      </c>
      <c r="I13" s="83" t="s">
        <v>608</v>
      </c>
      <c r="J13" s="83" t="s">
        <v>29</v>
      </c>
      <c r="K13" s="83" t="s">
        <v>608</v>
      </c>
      <c r="N13" s="81"/>
      <c r="O13" s="81"/>
    </row>
    <row r="14" spans="1:39" ht="19.149999999999999" customHeight="1" x14ac:dyDescent="0.3">
      <c r="B14" s="273" t="str">
        <f>A2</f>
        <v>Rel-15 NR Transmitter and Receiver Test Cases – Range 1 and Range 2 Interworking operation with other radios (TS 38.521-3)</v>
      </c>
      <c r="C14" s="88" t="s">
        <v>606</v>
      </c>
      <c r="D14" s="78">
        <f>SUMPRODUCT(('RF Tx Rx Iw Range 1 and 2'!$B$13:$B$569="Y")*('RF Tx Rx Iw Range 1 and 2'!$K$13:$K$569&gt;0)*((('RF Tx Rx Iw Range 1 and 2'!$O$13:$O$569="")*('RF Tx Rx Iw Range 1 and 2'!$P$13:$P$569="")*('RF Tx Rx Iw Range 1 and 2'!$Q$13:$Q$569&lt;&gt;""))+(('RF Tx Rx Iw Range 1 and 2'!$O$13:$O$569="")*('RF Tx Rx Iw Range 1 and 2'!$P$13:$P$569&lt;&gt;"")*('RF Tx Rx Iw Range 1 and 2'!$Q$13:$Q$569=""))+(('RF Tx Rx Iw Range 1 and 2'!$O$13:$O$569="")*('RF Tx Rx Iw Range 1 and 2'!$P$13:$P$569&lt;&gt;"")*('RF Tx Rx Iw Range 1 and 2'!$Q$13:$Q$569&lt;&gt;""))+(('RF Tx Rx Iw Range 1 and 2'!$O$13:$O$569&lt;&gt;"")*('RF Tx Rx Iw Range 1 and 2'!$P$13:$P$569="")*('RF Tx Rx Iw Range 1 and 2'!$Q$13:$Q$569=""))+(('RF Tx Rx Iw Range 1 and 2'!$O$13:$O$569&lt;&gt;"")*('RF Tx Rx Iw Range 1 and 2'!$P$13:$P$569="")*('RF Tx Rx Iw Range 1 and 2'!$Q$13:$Q$569&lt;&gt;""))+(('RF Tx Rx Iw Range 1 and 2'!$O$13:$O$569&lt;&gt;"")*('RF Tx Rx Iw Range 1 and 2'!$P$13:$P$569&lt;&gt;"")*('RF Tx Rx Iw Range 1 and 2'!$Q$13:$Q$569=""))+(('RF Tx Rx Iw Range 1 and 2'!$O$13:$O$569&lt;&gt;"")*('RF Tx Rx Iw Range 1 and 2'!$P$13:$P$569&lt;&gt;"")*('RF Tx Rx Iw Range 1 and 2'!$Q$13:$Q$569&lt;&gt;""))))+SUMPRODUCT(('RF Tx Rx Iw Range 1 and 2'!$B$13:$B$569="Y")*('RF Tx Rx Iw Range 1 and 2'!$K$13:$K$569&gt;1)*((('RF Tx Rx Iw Range 1 and 2'!$O$13:$O$569="")*('RF Tx Rx Iw Range 1 and 2'!$P$13:$P$569="")*('RF Tx Rx Iw Range 1 and 2'!$Q$13:$Q$569&lt;&gt;""))+(('RF Tx Rx Iw Range 1 and 2'!$O$13:$O$569="")*('RF Tx Rx Iw Range 1 and 2'!$P$13:$P$569&lt;&gt;"")*('RF Tx Rx Iw Range 1 and 2'!$Q$13:$Q$569=""))+(('RF Tx Rx Iw Range 1 and 2'!$O$13:$O$569="")*('RF Tx Rx Iw Range 1 and 2'!$P$13:$P$569&lt;&gt;"")*('RF Tx Rx Iw Range 1 and 2'!$Q$13:$Q$569&lt;&gt;""))+(('RF Tx Rx Iw Range 1 and 2'!$O$13:$O$569&lt;&gt;"")*('RF Tx Rx Iw Range 1 and 2'!$P$13:$P$569="")*('RF Tx Rx Iw Range 1 and 2'!$Q$13:$Q$569=""))+(('RF Tx Rx Iw Range 1 and 2'!$O$13:$O$569&lt;&gt;"")*('RF Tx Rx Iw Range 1 and 2'!$P$13:$P$569="")*('RF Tx Rx Iw Range 1 and 2'!$Q$13:$Q$569&lt;&gt;""))+(('RF Tx Rx Iw Range 1 and 2'!$O$13:$O$569&lt;&gt;"")*('RF Tx Rx Iw Range 1 and 2'!$P$13:$P$569&lt;&gt;"")*('RF Tx Rx Iw Range 1 and 2'!$Q$13:$Q$569=""))+(('RF Tx Rx Iw Range 1 and 2'!$O$13:$O$569&lt;&gt;"")*('RF Tx Rx Iw Range 1 and 2'!$P$13:$P$569&lt;&gt;"")*('RF Tx Rx Iw Range 1 and 2'!$Q$13:$Q$569&lt;&gt;"")))*'RF Tx Rx Iw Range 1 and 2'!$K$13:$K$569)</f>
        <v>0</v>
      </c>
      <c r="E14" s="87">
        <f>SUMPRODUCT(('RF Tx Rx Iw Range 1 and 2'!$B$13:$B$569="Y")*('RF Tx Rx Iw Range 1 and 2'!$K$13:$K$569&gt;0)*((('RF Tx Rx Iw Range 1 and 2'!$O$13:$O$569&lt;&gt;100%)*('RF Tx Rx Iw Range 1 and 2'!$P$13:$P$569&lt;&gt;100%)*('RF Tx Rx Iw Range 1 and 2'!$Q$13:$Q$569&gt;0%))+(('RF Tx Rx Iw Range 1 and 2'!$O$13:$O$569&lt;&gt;100%)*('RF Tx Rx Iw Range 1 and 2'!$P$13:$P$569&gt;0%)*('RF Tx Rx Iw Range 1 and 2'!$Q$13:$Q$569&lt;&gt;100%))+(('RF Tx Rx Iw Range 1 and 2'!$O$13:$O$569&lt;&gt;100%)*('RF Tx Rx Iw Range 1 and 2'!$P$13:$P$569&gt;0%)*('RF Tx Rx Iw Range 1 and 2'!$Q$13:$Q$569&gt;0%))+(('RF Tx Rx Iw Range 1 and 2'!$O$13:$O$569&gt;0%)*('RF Tx Rx Iw Range 1 and 2'!$P$13:$P$569&lt;&gt;100%)*('RF Tx Rx Iw Range 1 and 2'!$Q$13:$Q$569&lt;&gt;100%))+(('RF Tx Rx Iw Range 1 and 2'!$O$13:$O$569&gt;0%)*('RF Tx Rx Iw Range 1 and 2'!$P$13:$P$569&lt;&gt;100%)*('RF Tx Rx Iw Range 1 and 2'!$Q$13:$Q$569&gt;0%))+(('RF Tx Rx Iw Range 1 and 2'!$O$13:$O$569&gt;0%)*('RF Tx Rx Iw Range 1 and 2'!$P$13:$P$569&gt;0%)*('RF Tx Rx Iw Range 1 and 2'!$Q$13:$Q$569&lt;&gt;100%))+(('RF Tx Rx Iw Range 1 and 2'!$O$13:$O$569&gt;0%)*('RF Tx Rx Iw Range 1 and 2'!$P$13:$P$569&gt;0%)*('RF Tx Rx Iw Range 1 and 2'!$Q$13:$Q$569&gt;0%))))</f>
        <v>0</v>
      </c>
      <c r="F14" s="79">
        <f>SUMPRODUCT(('RF Tx Rx Iw Range 1 and 2'!$B$13:$B$569 = "Y")*('RF Tx Rx Iw Range 1 and 2'!$K$13:$K$569 = 1)*('RF Tx Rx Iw Range 1 and 2'!$O$13:$O$569 &lt;&gt; ""))+SUMPRODUCT(('RF Tx Rx Iw Range 1 and 2'!$B$13:$B$569 = "Y")*('RF Tx Rx Iw Range 1 and 2'!$K$13:$K$569 &gt; 1)*('RF Tx Rx Iw Range 1 and 2'!$O$13:$O$569 &lt;&gt; "")*'RF Tx Rx Iw Range 1 and 2'!$K$13:$K$569)</f>
        <v>0</v>
      </c>
      <c r="G14" s="84">
        <f>SUMPRODUCT(('RF Tx Rx Iw Range 1 and 2'!$B$13:$B$569 = "Y")*('RF Tx Rx Iw Range 1 and 2'!$K$13:$K$569 = 1)*('RF Tx Rx Iw Range 1 and 2'!$P$13:$P$569 = 100%))</f>
        <v>0</v>
      </c>
      <c r="H14" s="79">
        <f>SUMPRODUCT(('RF Tx Rx Iw Range 1 and 2'!$B$13:$B$569 = "Y")*('RF Tx Rx Iw Range 1 and 2'!$K$13:$K$569 = 1)*('RF Tx Rx Iw Range 1 and 2'!$P$13:$P$569 &lt;&gt; ""))+SUMPRODUCT(('RF Tx Rx Iw Range 1 and 2'!$B$13:$B$569 = "Y")*('RF Tx Rx Iw Range 1 and 2'!$K$13:$K$569 &gt; 1)*('RF Tx Rx Iw Range 1 and 2'!$P$13:$P$569 &lt;&gt; "")*'RF Tx Rx Iw Range 1 and 2'!$K$13:$K$569)</f>
        <v>0</v>
      </c>
      <c r="I14" s="84">
        <f>SUMPRODUCT(('RF Tx Rx Iw Range 1 and 2'!$B$13:$B$569 = "Y")*('RF Tx Rx Iw Range 1 and 2'!$K$13:$K$569 = 1)*('RF Tx Rx Iw Range 1 and 2'!$P$13:$P$569 = 100%))</f>
        <v>0</v>
      </c>
      <c r="J14" s="79">
        <f>SUMPRODUCT(('RF Tx Rx Iw Range 1 and 2'!$B$13:$B$569 = "Y")*('RF Tx Rx Iw Range 1 and 2'!$K$13:$K$569 &lt;= 1)*('RF Tx Rx Iw Range 1 and 2'!$K$13:$K$569 &gt;0)*('RF Tx Rx Iw Range 1 and 2'!$Q$13:$Q$569 &lt;&gt; ""))+SUMPRODUCT(('RF Tx Rx Iw Range 1 and 2'!$B$13:$B$569 = "Y")*('RF Tx Rx Iw Range 1 and 2'!$K$13:$K$569 &gt; 1)*('RF Tx Rx Iw Range 1 and 2'!$Q$13:$Q$569 &lt;&gt; "")*'RF Tx Rx Iw Range 1 and 2'!$K$13:$K$569)</f>
        <v>0</v>
      </c>
      <c r="K14" s="84">
        <f>SUMPRODUCT(('RF Tx Rx Iw Range 1 and 2'!$B$13:$B$569 = "Y")*('RF Tx Rx Iw Range 1 and 2'!$K$13:$K$569 &lt;= 1)*('RF Tx Rx Iw Range 1 and 2'!$K$13:$K$569 &gt; 0)*('RF Tx Rx Iw Range 1 and 2'!$Q$13:$Q$569 = 100%))</f>
        <v>0</v>
      </c>
      <c r="N14" s="81"/>
      <c r="O14" s="81"/>
    </row>
    <row r="15" spans="1:39" s="41" customFormat="1" ht="19.149999999999999" customHeight="1" x14ac:dyDescent="0.3">
      <c r="A15" s="80"/>
      <c r="B15" s="274"/>
      <c r="C15" s="88" t="s">
        <v>607</v>
      </c>
      <c r="D15" s="78">
        <f>SUMPRODUCT(('RF Tx Rx Iw Range 1 and 2'!$B$13:$B$569="Y")*('RF Tx Rx Iw Range 1 and 2'!$K$13:$K$569=1)*((('RF Tx Rx Iw Range 1 and 2'!$U$13:$U$569="")*('RF Tx Rx Iw Range 1 and 2'!$V$13:$V$569="")*('RF Tx Rx Iw Range 1 and 2'!$W$13:$W$569&lt;&gt;""))+(('RF Tx Rx Iw Range 1 and 2'!$U$13:$U$569="")*('RF Tx Rx Iw Range 1 and 2'!$V$13:$V$569&lt;&gt;"")*('RF Tx Rx Iw Range 1 and 2'!$W$13:$W$569=""))+(('RF Tx Rx Iw Range 1 and 2'!$U$13:$U$569="")*('RF Tx Rx Iw Range 1 and 2'!$V$13:$V$569&lt;&gt;"")*('RF Tx Rx Iw Range 1 and 2'!$W$13:$W$569&lt;&gt;""))+(('RF Tx Rx Iw Range 1 and 2'!$U$13:$U$569&lt;&gt;"")*('RF Tx Rx Iw Range 1 and 2'!$V$13:$V$569="")*('RF Tx Rx Iw Range 1 and 2'!$W$13:$W$569=""))+(('RF Tx Rx Iw Range 1 and 2'!$U$13:$U$569&lt;&gt;"")*('RF Tx Rx Iw Range 1 and 2'!$V$13:$V$569="")*('RF Tx Rx Iw Range 1 and 2'!$W$13:$W$569&lt;&gt;""))+(('RF Tx Rx Iw Range 1 and 2'!$U$13:$U$569&lt;&gt;"")*('RF Tx Rx Iw Range 1 and 2'!$V$13:$V$569&lt;&gt;"")*('RF Tx Rx Iw Range 1 and 2'!$W$13:$W$569=""))+(('RF Tx Rx Iw Range 1 and 2'!$U$13:$U$569&lt;&gt;"")*('RF Tx Rx Iw Range 1 and 2'!$V$13:$V$569&lt;&gt;"")*('RF Tx Rx Iw Range 1 and 2'!$W$13:$W$569&lt;&gt;""))))+SUMPRODUCT(('RF Tx Rx Iw Range 1 and 2'!$B$13:$B$569="Y")*('RF Tx Rx Iw Range 1 and 2'!$K$13:$K$569&gt;1)*((('RF Tx Rx Iw Range 1 and 2'!$U$13:$U$569="")*('RF Tx Rx Iw Range 1 and 2'!$V$13:$V$569="")*('RF Tx Rx Iw Range 1 and 2'!$W$13:$W$569&lt;&gt;""))+(('RF Tx Rx Iw Range 1 and 2'!$U$13:$U$569="")*('RF Tx Rx Iw Range 1 and 2'!$V$13:$V$569&lt;&gt;"")*('RF Tx Rx Iw Range 1 and 2'!$W$13:$W$569=""))+(('RF Tx Rx Iw Range 1 and 2'!$U$13:$U$569="")*('RF Tx Rx Iw Range 1 and 2'!$V$13:$V$569&lt;&gt;"")*('RF Tx Rx Iw Range 1 and 2'!$W$13:$W$569&lt;&gt;""))+(('RF Tx Rx Iw Range 1 and 2'!$U$13:$U$569&lt;&gt;"")*('RF Tx Rx Iw Range 1 and 2'!$V$13:$V$569="")*('RF Tx Rx Iw Range 1 and 2'!$W$13:$W$569=""))+(('RF Tx Rx Iw Range 1 and 2'!$U$13:$U$569&lt;&gt;"")*('RF Tx Rx Iw Range 1 and 2'!$V$13:$V$569="")*('RF Tx Rx Iw Range 1 and 2'!$W$13:$W$569&lt;&gt;""))+(('RF Tx Rx Iw Range 1 and 2'!$U$13:$U$569&lt;&gt;"")*('RF Tx Rx Iw Range 1 and 2'!$V$13:$V$569&lt;&gt;"")*('RF Tx Rx Iw Range 1 and 2'!$W$13:$W$569=""))+(('RF Tx Rx Iw Range 1 and 2'!$U$13:$U$569&lt;&gt;"")*('RF Tx Rx Iw Range 1 and 2'!$V$13:$V$569&lt;&gt;"")*('RF Tx Rx Iw Range 1 and 2'!$W$13:$W$569&lt;&gt;"")))*'RF Tx Rx Iw Range 1 and 2'!$K$13:$K$569)</f>
        <v>194</v>
      </c>
      <c r="E15" s="87">
        <f>SUMPRODUCT(('RF Tx Rx Iw Range 1 and 2'!$B$13:$B$569="Y")*('RF Tx Rx Iw Range 1 and 2'!$K$13:$K$569=1)*((('RF Tx Rx Iw Range 1 and 2'!$U$13:$U$569&lt;&gt;100%)*('RF Tx Rx Iw Range 1 and 2'!$V$13:$V$569&lt;&gt;100%)*('RF Tx Rx Iw Range 1 and 2'!$W$13:$W$569=100%))+(('RF Tx Rx Iw Range 1 and 2'!$U$13:$U$569&lt;&gt;100%)*('RF Tx Rx Iw Range 1 and 2'!$V$13:$V$569=100%)*('RF Tx Rx Iw Range 1 and 2'!$W$13:$W$569&lt;&gt;100%))+(('RF Tx Rx Iw Range 1 and 2'!$U$13:$U$569&lt;&gt;100%)*('RF Tx Rx Iw Range 1 and 2'!$V$13:$V$569=100%)*('RF Tx Rx Iw Range 1 and 2'!$W$13:$W$569=100%))+(('RF Tx Rx Iw Range 1 and 2'!$U$13:$U$569=100%)*('RF Tx Rx Iw Range 1 and 2'!$V$13:$V$569&lt;&gt;100%)*('RF Tx Rx Iw Range 1 and 2'!$W$13:$W$569&lt;&gt;100%))+(('RF Tx Rx Iw Range 1 and 2'!$U$13:$U$569=100%)*('RF Tx Rx Iw Range 1 and 2'!$V$13:$V$569&lt;&gt;100%)*('RF Tx Rx Iw Range 1 and 2'!$W$13:$W$569=100%))+(('RF Tx Rx Iw Range 1 and 2'!$U$13:$U$569=100%)*('RF Tx Rx Iw Range 1 and 2'!$V$13:$V$569=100%)*('RF Tx Rx Iw Range 1 and 2'!$W$13:$W$569&lt;&gt;100%))+(('RF Tx Rx Iw Range 1 and 2'!$U$13:$U$569=100%)*('RF Tx Rx Iw Range 1 and 2'!$V$13:$V$569=100%)*('RF Tx Rx Iw Range 1 and 2'!$W$13:$W$569=100%))))</f>
        <v>127</v>
      </c>
      <c r="F15" s="40">
        <f>SUMPRODUCT(('RF Tx Rx Iw Range 1 and 2'!$B$13:$B$569 = "Y")*('RF Tx Rx Iw Range 1 and 2'!$K$13:$K$569 = 1)*('RF Tx Rx Iw Range 1 and 2'!$U$13:$U$569 &lt;&gt; ""))+SUMPRODUCT(('RF Tx Rx Iw Range 1 and 2'!$B$13:$B$569 = "Y")*('RF Tx Rx Iw Range 1 and 2'!$K$13:$K$569 &gt; 1)*('RF Tx Rx Iw Range 1 and 2'!$U$13:$U$569 &lt;&gt; "")*'RF Tx Rx Iw Range 1 and 2'!$K$13:$K$569)</f>
        <v>128</v>
      </c>
      <c r="G15" s="85">
        <f>SUMPRODUCT(('RF Tx Rx Iw Range 1 and 2'!$B$13:$B$569 = "Y")*('RF Tx Rx Iw Range 1 and 2'!$K$13:$K$569 = 1)*('RF Tx Rx Iw Range 1 and 2'!$U$13:$U$569 = 100%))</f>
        <v>110</v>
      </c>
      <c r="H15" s="40">
        <f>SUMPRODUCT(('RF Tx Rx Iw Range 1 and 2'!$B$13:$B$569 = "Y")*('RF Tx Rx Iw Range 1 and 2'!$K$13:$K$569 = 1)*('RF Tx Rx Iw Range 1 and 2'!$V$13:$V$569 &lt;&gt; ""))+SUMPRODUCT(('RF Tx Rx Iw Range 1 and 2'!$B$13:$B$569 = "Y")*('RF Tx Rx Iw Range 1 and 2'!$K$13:$K$569 &gt; 1)*('RF Tx Rx Iw Range 1 and 2'!$V$13:$V$569 &lt;&gt; "")*'RF Tx Rx Iw Range 1 and 2'!$K$13:$K$569)</f>
        <v>66</v>
      </c>
      <c r="I15" s="85">
        <f>SUMPRODUCT(('RF Tx Rx Iw Range 1 and 2'!$B$13:$B$569 = "Y")*('RF Tx Rx Iw Range 1 and 2'!$K$13:$K$569 = 1)*('RF Tx Rx Iw Range 1 and 2'!$V$13:$V$569 = 100%))</f>
        <v>17</v>
      </c>
      <c r="J15" s="40">
        <f>SUMPRODUCT(('RF Tx Rx Iw Range 1 and 2'!$B$13:$B$569 = "Y")*('RF Tx Rx Iw Range 1 and 2'!$K$13:$K$569 &lt;= 1)*('RF Tx Rx Iw Range 1 and 2'!$K$13:$K$569 &gt;0)*('RF Tx Rx Iw Range 1 and 2'!$W$13:$W$569 &lt;&gt; ""))+SUMPRODUCT(('RF Tx Rx Iw Range 1 and 2'!$B$13:$B$569 = "Y")*('RF Tx Rx Iw Range 1 and 2'!$K$13:$K$569 &gt; 1)*('RF Tx Rx Iw Range 1 and 2'!$W$13:$W$569 &lt;&gt; "")*'RF Tx Rx Iw Range 1 and 2'!$K$13:$K$569)</f>
        <v>5</v>
      </c>
      <c r="K15" s="85">
        <f>SUMPRODUCT(('RF Tx Rx Iw Range 1 and 2'!$B$13:$B$569 = "Y")*('RF Tx Rx Iw Range 1 and 2'!$K$13:$K$569 &lt;= 1)*('RF Tx Rx Iw Range 1 and 2'!$K$13:$K$569 &gt;0)*('RF Tx Rx Iw Range 1 and 2'!$W$13:$W$569 = 100%))</f>
        <v>4</v>
      </c>
      <c r="L15" s="80"/>
      <c r="M15" s="80"/>
      <c r="N15" s="81"/>
      <c r="O15" s="81"/>
      <c r="P15" s="80"/>
      <c r="Q15" s="80"/>
      <c r="R15" s="80"/>
      <c r="S15" s="80"/>
      <c r="T15" s="80"/>
      <c r="U15" s="80"/>
      <c r="V15" s="81"/>
      <c r="W15" s="81"/>
      <c r="X15" s="81"/>
      <c r="Y15" s="81"/>
      <c r="Z15" s="81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</row>
    <row r="16" spans="1:39" s="81" customFormat="1" ht="19.149999999999999" customHeight="1" x14ac:dyDescent="0.25">
      <c r="B16" s="274"/>
      <c r="C16" s="88" t="s">
        <v>494</v>
      </c>
      <c r="D16" s="89"/>
      <c r="E16" s="89"/>
      <c r="F16" s="89"/>
      <c r="G16" s="89"/>
      <c r="H16" s="89"/>
      <c r="I16" s="89"/>
      <c r="J16" s="89"/>
      <c r="K16" s="89"/>
      <c r="L16" s="80"/>
      <c r="M16" s="80"/>
      <c r="N16" s="80"/>
      <c r="O16" s="80"/>
      <c r="P16" s="80"/>
      <c r="Q16" s="80"/>
      <c r="R16" s="80"/>
      <c r="S16" s="80"/>
      <c r="T16" s="80"/>
      <c r="U16" s="80"/>
    </row>
    <row r="17" spans="2:21" s="81" customFormat="1" ht="19.149999999999999" customHeight="1" x14ac:dyDescent="0.3">
      <c r="B17" s="274"/>
      <c r="C17" s="88" t="s">
        <v>613</v>
      </c>
      <c r="D17" s="78" cm="1">
        <f t="array" ref="D17">SUMPRODUCT(('RF Tx Rx Iw Range 1 and 2'!$B$13:$B$569="Y")*('RF Tx Rx Iw Range 1 and 2'!$K$13:$K$569=1)*((('RF Tx Rx Iw Range 1 and 2'!$Y$13:$Y$569="")*('RF Tx Rx Iw Range 1 and 2'!$Z$13:$Z$569="")*('RF Tx Rx Iw Range 1 and 2'!$AA$13:$AA$569&lt;&gt;""))+(('RF Tx Rx Iw Range 1 and 2'!$Y$13:$Y$569="")*('RF Tx Rx Iw Range 1 and 2'!$Z$13:$Z$569&lt;&gt;"")*('RF Tx Rx Iw Range 1 and 2'!$AA$13:$AA$569=""))+(('RF Tx Rx Iw Range 1 and 2'!$Y$13:$Y$569="")*('RF Tx Rx Iw Range 1 and 2'!$Z$13:$Z$569&lt;&gt;"")*('RF Tx Rx Iw Range 1 and 2'!$AA$13:$AA$569&lt;&gt;""))+(('RF Tx Rx Iw Range 1 and 2'!$Y$13:$Y$569&lt;&gt;"")*('RF Tx Rx Iw Range 1 and 2'!$Z$13:$Z$569="")*('RF Tx Rx Iw Range 1 and 2'!$AA$13:$AA$569=""))+(('RF Tx Rx Iw Range 1 and 2'!$Y$13:$Y$569&lt;&gt;"")*('RF Tx Rx Iw Range 1 and 2'!$Z$13:$Z$569="")*('RF Tx Rx Iw Range 1 and 2'!$AA$13:$AA$569&lt;&gt;""))+(('RF Tx Rx Iw Range 1 and 2'!$Y$13:$Y$569&lt;&gt;"")*('RF Tx Rx Iw Range 1 and 2'!$Z$13:$Z$569&lt;&gt;"")*('RF Tx Rx Iw Range 1 and 2'!$AA$13:$AA$569=""))+(('RF Tx Rx Iw Range 1 and 2'!$Y$13:$Y$569&lt;&gt;"")*('RF Tx Rx Iw Range 1 and 2'!$Z$13:$Z$569&lt;&gt;"")*('RF Tx Rx Iw Range 1 and 2'!$AA$13:$AA$569&lt;&gt;""))))+SUMPRODUCT(('RF Tx Rx Iw Range 1 and 2'!$B$13:$B$569="Y")*('RF Tx Rx Iw Range 1 and 2'!$K$13:$K$569&gt;1)*((('RF Tx Rx Iw Range 1 and 2'!$Y$13:$Y$569="")*('RF Tx Rx Iw Range 1 and 2'!$Z$13:$Z$569="")*('RF Tx Rx Iw Range 1 and 2'!$AA$13:$AA$569&lt;&gt;""))+(('RF Tx Rx Iw Range 1 and 2'!$Y$13:$Y$569="")*('RF Tx Rx Iw Range 1 and 2'!$Z$13:$Z$569&lt;&gt;"")*('RF Tx Rx Iw Range 1 and 2'!$AA$13:$AA$569=""))+(('RF Tx Rx Iw Range 1 and 2'!$Y$13:$Y$569="")*('RF Tx Rx Iw Range 1 and 2'!$Z$13:$Z$569&lt;&gt;"")*('RF Tx Rx Iw Range 1 and 2'!$AA$13:$AA$569&lt;&gt;""))+(('RF Tx Rx Iw Range 1 and 2'!$Y$13:$Y$569&lt;&gt;"")*('RF Tx Rx Iw Range 1 and 2'!$Z$13:$Z$569="")*('RF Tx Rx Iw Range 1 and 2'!$AA$13:$AA$569=""))+(('RF Tx Rx Iw Range 1 and 2'!$Y$13:$Y$569&lt;&gt;"")*('RF Tx Rx Iw Range 1 and 2'!$Z$13:$Z$569="")*('RF Tx Rx Iw Range 1 and 2'!$AA$13:$AA$569&lt;&gt;""))+(('RF Tx Rx Iw Range 1 and 2'!$Y$13:$Y$569&lt;&gt;"")*('RF Tx Rx Iw Range 1 and 2'!$Z$13:$Z$569&lt;&gt;"")*('RF Tx Rx Iw Range 1 and 2'!$AA$13:$AA$569=""))+(('RF Tx Rx Iw Range 1 and 2'!$Y$13:$Y$569&lt;&gt;"")*('RF Tx Rx Iw Range 1 and 2'!$Z$13:$Z$569&lt;&gt;"")*('RF Tx Rx Iw Range 1 and 2'!$AA$13:$AA$569&lt;&gt;"")))*'RF Tx Rx Iw Range 1 and 2'!$K$13:$K$569)</f>
        <v>23</v>
      </c>
      <c r="E17" s="87" cm="1">
        <f t="array" ref="E17">SUMPRODUCT(('RF Tx Rx Iw Range 1 and 2'!$B$13:$B$569="Y")*('RF Tx Rx Iw Range 1 and 2'!$K$13:$K$569=1)*((('RF Tx Rx Iw Range 1 and 2'!$Y$13:$Y$569&lt;&gt;100%)*('RF Tx Rx Iw Range 1 and 2'!$Z$13:$Z$569&lt;&gt;100%)*('RF Tx Rx Iw Range 1 and 2'!$AA$13:$AA$569=100%))+(('RF Tx Rx Iw Range 1 and 2'!$Y$13:$Y$569&lt;&gt;100%)*('RF Tx Rx Iw Range 1 and 2'!$Z$13:$Z$569=100%)*('RF Tx Rx Iw Range 1 and 2'!$AA$13:$AA$569&lt;&gt;100%))+(('RF Tx Rx Iw Range 1 and 2'!$Y$13:$Y$569&lt;&gt;100%)*('RF Tx Rx Iw Range 1 and 2'!$Z$13:$Z$569=100%)*('RF Tx Rx Iw Range 1 and 2'!$AA$13:$AA$569=100%))+(('RF Tx Rx Iw Range 1 and 2'!$Y$13:$Y$569=100%)*('RF Tx Rx Iw Range 1 and 2'!$Z$13:$Z$569&lt;&gt;100%)*('RF Tx Rx Iw Range 1 and 2'!$AA$13:$AA$569&lt;&gt;100%))+(('RF Tx Rx Iw Range 1 and 2'!$Y$13:$Y$569=100%)*('RF Tx Rx Iw Range 1 and 2'!$Z$13:$Z$569&lt;&gt;100%)*('RF Tx Rx Iw Range 1 and 2'!$AA$13:$AA$569=100%))+(('RF Tx Rx Iw Range 1 and 2'!$Y$13:$Y$569=100%)*('RF Tx Rx Iw Range 1 and 2'!$Z$13:$Z$569=100%)*('RF Tx Rx Iw Range 1 and 2'!$AA$13:$AA$569&lt;&gt;100%))+(('RF Tx Rx Iw Range 1 and 2'!$Y$13:$Y$569=100%)*('RF Tx Rx Iw Range 1 and 2'!$Z$13:$Z$569=100%)*('RF Tx Rx Iw Range 1 and 2'!$AA$13:$AA$569=100%))))</f>
        <v>17</v>
      </c>
      <c r="F17" s="40" cm="1">
        <f t="array" ref="F17">SUMPRODUCT(--('RF Tx Rx Iw Range 1 and 2'!$B$13:$B$569 = "Y"),--('RF Tx Rx Iw Range 1 and 2'!$K$13:$K$569 = 1),--('RF Tx Rx Iw Range 1 and 2'!$Y$13:$Y$569 &lt;&gt; ""))+SUMPRODUCT(--('RF Tx Rx Iw Range 1 and 2'!$B$13:$B$569 = "Y"),--('RF Tx Rx Iw Range 1 and 2'!$K$13:$K$569 &gt; 1),--('RF Tx Rx Iw Range 1 and 2'!$Y$13:$Y$569 &lt;&gt; ""),'RF Tx Rx Iw Range 1 and 2'!$K$13:$K$569)</f>
        <v>23</v>
      </c>
      <c r="G17" s="85" cm="1">
        <f t="array" ref="G17">SUMPRODUCT(--('RF Tx Rx Iw Range 1 and 2'!$B$13:$B$569 = "Y"),--('RF Tx Rx Iw Range 1 and 2'!$K$13:$K$569 = 1),--('RF Tx Rx Iw Range 1 and 2'!$Y$13:$Y$569 = 100%))+SUMPRODUCT(--('RF Tx Rx Iw Range 1 and 2'!$B$13:$B$569 = "Y"),--('RF Tx Rx Iw Range 1 and 2'!$K$13:$K$569 &gt; 1),--('RF Tx Rx Iw Range 1 and 2'!$Y$13:$Y$569 = 100%),'RF Tx Rx Iw Range 1 and 2'!$K$13:$K$569)</f>
        <v>17</v>
      </c>
      <c r="H17" s="40" cm="1">
        <f t="array" ref="H17">SUMPRODUCT(--('RF Tx Rx Iw Range 1 and 2'!$B$13:$B$569 = "Y"),--('RF Tx Rx Iw Range 1 and 2'!$K$13:$K$569 = 1),--('RF Tx Rx Iw Range 1 and 2'!$Z$13:$Z$569 &lt;&gt; ""))+SUMPRODUCT(--('RF Tx Rx Iw Range 1 and 2'!$B$13:$B$569 = "Y"),--('RF Tx Rx Iw Range 1 and 2'!$K$13:$K$569 &gt; 1),--('RF Tx Rx Iw Range 1 and 2'!$Z$13:$Z$569 &lt;&gt; ""),'RF Tx Rx Iw Range 1 and 2'!$K$13:$K$569)</f>
        <v>0</v>
      </c>
      <c r="I17" s="85" cm="1">
        <f t="array" ref="I17">SUMPRODUCT(--('RF Tx Rx Iw Range 1 and 2'!$B$13:$B$569 = "Y"),--('RF Tx Rx Iw Range 1 and 2'!$K$13:$K$569 = 1),--('RF Tx Rx Iw Range 1 and 2'!$Z$13:$Z$569 = 100%))+SUMPRODUCT(--('RF Tx Rx Iw Range 1 and 2'!$B$13:$B$569 = "Y"),--('RF Tx Rx Iw Range 1 and 2'!$K$13:$K$569 &gt; 1),--('RF Tx Rx Iw Range 1 and 2'!$Z$13:$Z$569 = 100%),'RF Tx Rx Iw Range 1 and 2'!$K$13:$K$569)</f>
        <v>0</v>
      </c>
      <c r="J17" s="40" cm="1">
        <f t="array" ref="J17">SUMPRODUCT(--('RF Tx Rx Iw Range 1 and 2'!$B$13:$B$569 = "Y"),--('RF Tx Rx Iw Range 1 and 2'!$K$13:$K$569 = 1),--('RF Tx Rx Iw Range 1 and 2'!$AA$13:$AA$569 &lt;&gt; ""))+SUMPRODUCT(--('RF Tx Rx Iw Range 1 and 2'!$B$13:$B$569 = "Y"),--('RF Tx Rx Iw Range 1 and 2'!$K$13:$K$569 &gt; 1),--('RF Tx Rx Iw Range 1 and 2'!$AA$13:$AA$569 &lt;&gt; ""),'RF Tx Rx Iw Range 1 and 2'!$K$13:$K$569)</f>
        <v>0</v>
      </c>
      <c r="K17" s="85" cm="1">
        <f t="array" ref="K17">SUMPRODUCT(--('RF Tx Rx Iw Range 1 and 2'!$B$13:$B$569 = "Y"),--('RF Tx Rx Iw Range 1 and 2'!$K$13:$K$569 = 1),--('RF Tx Rx Iw Range 1 and 2'!$AA$13:$AA$569 = 100%))+SUMPRODUCT(--('RF Tx Rx Iw Range 1 and 2'!$B$13:$B$569 = "Y"),--('RF Tx Rx Iw Range 1 and 2'!$K$13:$K$569 &gt; 1),--('RF Tx Rx Iw Range 1 and 2'!$AA$13:$AA$569 = 100%),'RF Tx Rx Iw Range 1 and 2'!$K$13:$K$569)</f>
        <v>0</v>
      </c>
      <c r="L17" s="80"/>
      <c r="M17" s="80"/>
      <c r="N17" s="80"/>
      <c r="O17" s="80"/>
      <c r="P17" s="80"/>
      <c r="Q17" s="80"/>
      <c r="R17" s="80"/>
      <c r="S17" s="80"/>
      <c r="T17" s="80"/>
      <c r="U17" s="80"/>
    </row>
    <row r="18" spans="2:21" s="81" customFormat="1" ht="19.149999999999999" customHeight="1" x14ac:dyDescent="0.3">
      <c r="B18" s="275"/>
      <c r="C18" s="88" t="s">
        <v>614</v>
      </c>
      <c r="D18" s="90">
        <f>SUMPRODUCT(('RF Tx Rx Iw Range 1 and 2'!$B$13:$B$569="Y")*('RF Tx Rx Iw Range 1 and 2'!$K$13:$K$569=1)*('RF Tx Rx Iw Range 1 and 2'!$AC$13:$AC$569&lt;&gt;""))+SUMPRODUCT(('RF Tx Rx Iw Range 1 and 2'!$B$13:$B$569="Y")*('RF Tx Rx Iw Range 1 and 2'!$K$13:$K$569&gt;1)*('RF Tx Rx Iw Range 1 and 2'!$AC$13:$AC$569&lt;&gt;"")*'RF Tx Rx Iw Range 1 and 2'!$K$13:$K$569)</f>
        <v>0</v>
      </c>
      <c r="E18" s="90">
        <f>SUMPRODUCT(('RF Tx Rx Iw Range 1 and 2'!$B$13:$B$569="Y")*('RF Tx Rx Iw Range 1 and 2'!$K$13:$K$569=1)*('RF Tx Rx Iw Range 1 and 2'!$AC$13:$AC$569=100%))</f>
        <v>0</v>
      </c>
      <c r="F18" s="89"/>
      <c r="G18" s="89"/>
      <c r="H18" s="89"/>
      <c r="I18" s="89"/>
      <c r="J18" s="89"/>
      <c r="K18" s="89"/>
      <c r="L18" s="80"/>
      <c r="M18" s="80"/>
      <c r="N18" s="80"/>
      <c r="O18" s="80"/>
      <c r="P18" s="80"/>
      <c r="Q18" s="80"/>
      <c r="R18" s="80"/>
      <c r="S18" s="80"/>
      <c r="T18" s="80"/>
      <c r="U18" s="80"/>
    </row>
    <row r="19" spans="2:21" s="81" customFormat="1" x14ac:dyDescent="0.25"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</row>
    <row r="20" spans="2:21" s="81" customFormat="1" x14ac:dyDescent="0.25"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</row>
    <row r="21" spans="2:21" s="81" customFormat="1" x14ac:dyDescent="0.25"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</row>
    <row r="22" spans="2:21" s="81" customFormat="1" x14ac:dyDescent="0.25"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</row>
    <row r="23" spans="2:21" s="81" customFormat="1" x14ac:dyDescent="0.25"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</row>
    <row r="24" spans="2:21" s="81" customFormat="1" x14ac:dyDescent="0.25"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</row>
    <row r="25" spans="2:21" s="81" customFormat="1" x14ac:dyDescent="0.25"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</row>
    <row r="26" spans="2:21" s="81" customFormat="1" x14ac:dyDescent="0.25"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</row>
    <row r="27" spans="2:21" s="81" customFormat="1" x14ac:dyDescent="0.25"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</row>
    <row r="28" spans="2:21" s="81" customFormat="1" x14ac:dyDescent="0.25"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</row>
    <row r="29" spans="2:21" s="81" customFormat="1" x14ac:dyDescent="0.25"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</row>
    <row r="30" spans="2:21" s="81" customFormat="1" x14ac:dyDescent="0.25"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</row>
    <row r="31" spans="2:21" s="81" customFormat="1" x14ac:dyDescent="0.25"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</row>
    <row r="32" spans="2:21" s="81" customFormat="1" x14ac:dyDescent="0.25"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</row>
    <row r="33" spans="3:21" s="81" customFormat="1" x14ac:dyDescent="0.25"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</row>
  </sheetData>
  <mergeCells count="33">
    <mergeCell ref="J5:K5"/>
    <mergeCell ref="J6:K6"/>
    <mergeCell ref="J7:K7"/>
    <mergeCell ref="J8:K8"/>
    <mergeCell ref="J9:K9"/>
    <mergeCell ref="H5:I5"/>
    <mergeCell ref="H6:I6"/>
    <mergeCell ref="H7:I7"/>
    <mergeCell ref="H8:I8"/>
    <mergeCell ref="B5:B9"/>
    <mergeCell ref="D9:E9"/>
    <mergeCell ref="F5:G5"/>
    <mergeCell ref="F6:G6"/>
    <mergeCell ref="F7:G7"/>
    <mergeCell ref="H9:I9"/>
    <mergeCell ref="F8:G8"/>
    <mergeCell ref="F9:G9"/>
    <mergeCell ref="D5:E5"/>
    <mergeCell ref="D6:E6"/>
    <mergeCell ref="D7:E7"/>
    <mergeCell ref="D8:E8"/>
    <mergeCell ref="A1:L1"/>
    <mergeCell ref="A2:L2"/>
    <mergeCell ref="D4:E4"/>
    <mergeCell ref="F4:G4"/>
    <mergeCell ref="H4:I4"/>
    <mergeCell ref="J4:K4"/>
    <mergeCell ref="B14:B18"/>
    <mergeCell ref="D11:K11"/>
    <mergeCell ref="D12:E12"/>
    <mergeCell ref="F12:G12"/>
    <mergeCell ref="H12:I12"/>
    <mergeCell ref="J12:K12"/>
  </mergeCells>
  <conditionalFormatting sqref="D5">
    <cfRule type="expression" dxfId="5248" priority="73" stopIfTrue="1">
      <formula>D5=""</formula>
    </cfRule>
    <cfRule type="expression" dxfId="5247" priority="74" stopIfTrue="1">
      <formula>D5&lt;=0</formula>
    </cfRule>
    <cfRule type="expression" dxfId="5246" priority="75" stopIfTrue="1">
      <formula>D5&lt;1</formula>
    </cfRule>
    <cfRule type="expression" dxfId="5245" priority="76">
      <formula>D5&gt;=1</formula>
    </cfRule>
  </conditionalFormatting>
  <conditionalFormatting sqref="D5">
    <cfRule type="expression" dxfId="5244" priority="77" stopIfTrue="1">
      <formula>D5=""</formula>
    </cfRule>
    <cfRule type="expression" dxfId="5243" priority="78" stopIfTrue="1">
      <formula>D5&lt;=0</formula>
    </cfRule>
    <cfRule type="expression" dxfId="5242" priority="79" stopIfTrue="1">
      <formula>D5&lt;1</formula>
    </cfRule>
    <cfRule type="expression" dxfId="5241" priority="80">
      <formula>D5&gt;=1</formula>
    </cfRule>
  </conditionalFormatting>
  <conditionalFormatting sqref="F5 H5 J5">
    <cfRule type="expression" dxfId="5240" priority="65" stopIfTrue="1">
      <formula>F5=""</formula>
    </cfRule>
    <cfRule type="expression" dxfId="5239" priority="66" stopIfTrue="1">
      <formula>F5&lt;=0</formula>
    </cfRule>
    <cfRule type="expression" dxfId="5238" priority="67" stopIfTrue="1">
      <formula>F5&lt;1</formula>
    </cfRule>
    <cfRule type="expression" dxfId="5237" priority="68">
      <formula>F5&gt;=1</formula>
    </cfRule>
  </conditionalFormatting>
  <conditionalFormatting sqref="F5 H5 J5">
    <cfRule type="expression" dxfId="5236" priority="69" stopIfTrue="1">
      <formula>F5=""</formula>
    </cfRule>
    <cfRule type="expression" dxfId="5235" priority="70" stopIfTrue="1">
      <formula>F5&lt;=0</formula>
    </cfRule>
    <cfRule type="expression" dxfId="5234" priority="71" stopIfTrue="1">
      <formula>F5&lt;1</formula>
    </cfRule>
    <cfRule type="expression" dxfId="5233" priority="72">
      <formula>F5&gt;=1</formula>
    </cfRule>
  </conditionalFormatting>
  <conditionalFormatting sqref="D6">
    <cfRule type="expression" dxfId="5232" priority="57" stopIfTrue="1">
      <formula>D6=""</formula>
    </cfRule>
    <cfRule type="expression" dxfId="5231" priority="58" stopIfTrue="1">
      <formula>D6&lt;=0</formula>
    </cfRule>
    <cfRule type="expression" dxfId="5230" priority="59" stopIfTrue="1">
      <formula>D6&lt;1</formula>
    </cfRule>
    <cfRule type="expression" dxfId="5229" priority="60">
      <formula>D6&gt;=1</formula>
    </cfRule>
  </conditionalFormatting>
  <conditionalFormatting sqref="D6">
    <cfRule type="expression" dxfId="5228" priority="61" stopIfTrue="1">
      <formula>D6=""</formula>
    </cfRule>
    <cfRule type="expression" dxfId="5227" priority="62" stopIfTrue="1">
      <formula>D6&lt;=0</formula>
    </cfRule>
    <cfRule type="expression" dxfId="5226" priority="63" stopIfTrue="1">
      <formula>D6&lt;1</formula>
    </cfRule>
    <cfRule type="expression" dxfId="5225" priority="64">
      <formula>D6&gt;=1</formula>
    </cfRule>
  </conditionalFormatting>
  <conditionalFormatting sqref="F6 H6 J6">
    <cfRule type="expression" dxfId="5224" priority="49" stopIfTrue="1">
      <formula>F6=""</formula>
    </cfRule>
    <cfRule type="expression" dxfId="5223" priority="50" stopIfTrue="1">
      <formula>F6&lt;=0</formula>
    </cfRule>
    <cfRule type="expression" dxfId="5222" priority="51" stopIfTrue="1">
      <formula>F6&lt;1</formula>
    </cfRule>
    <cfRule type="expression" dxfId="5221" priority="52">
      <formula>F6&gt;=1</formula>
    </cfRule>
  </conditionalFormatting>
  <conditionalFormatting sqref="F6 H6 J6">
    <cfRule type="expression" dxfId="5220" priority="53" stopIfTrue="1">
      <formula>F6=""</formula>
    </cfRule>
    <cfRule type="expression" dxfId="5219" priority="54" stopIfTrue="1">
      <formula>F6&lt;=0</formula>
    </cfRule>
    <cfRule type="expression" dxfId="5218" priority="55" stopIfTrue="1">
      <formula>F6&lt;1</formula>
    </cfRule>
    <cfRule type="expression" dxfId="5217" priority="56">
      <formula>F6&gt;=1</formula>
    </cfRule>
  </conditionalFormatting>
  <conditionalFormatting sqref="D7:D8">
    <cfRule type="expression" dxfId="5216" priority="41" stopIfTrue="1">
      <formula>D7=""</formula>
    </cfRule>
    <cfRule type="expression" dxfId="5215" priority="42" stopIfTrue="1">
      <formula>D7&lt;=0</formula>
    </cfRule>
    <cfRule type="expression" dxfId="5214" priority="43" stopIfTrue="1">
      <formula>D7&lt;1</formula>
    </cfRule>
    <cfRule type="expression" dxfId="5213" priority="44">
      <formula>D7&gt;=1</formula>
    </cfRule>
  </conditionalFormatting>
  <conditionalFormatting sqref="D7:D8">
    <cfRule type="expression" dxfId="5212" priority="45" stopIfTrue="1">
      <formula>D7=""</formula>
    </cfRule>
    <cfRule type="expression" dxfId="5211" priority="46" stopIfTrue="1">
      <formula>D7&lt;=0</formula>
    </cfRule>
    <cfRule type="expression" dxfId="5210" priority="47" stopIfTrue="1">
      <formula>D7&lt;1</formula>
    </cfRule>
    <cfRule type="expression" dxfId="5209" priority="48">
      <formula>D7&gt;=1</formula>
    </cfRule>
  </conditionalFormatting>
  <conditionalFormatting sqref="F7 H7 J7 J9 H9 F9">
    <cfRule type="expression" dxfId="5208" priority="33" stopIfTrue="1">
      <formula>F7=""</formula>
    </cfRule>
    <cfRule type="expression" dxfId="5207" priority="34" stopIfTrue="1">
      <formula>F7&lt;=0</formula>
    </cfRule>
    <cfRule type="expression" dxfId="5206" priority="35" stopIfTrue="1">
      <formula>F7&lt;1</formula>
    </cfRule>
    <cfRule type="expression" dxfId="5205" priority="36">
      <formula>F7&gt;=1</formula>
    </cfRule>
  </conditionalFormatting>
  <conditionalFormatting sqref="F7 H7 J7 J9 H9 F9">
    <cfRule type="expression" dxfId="5204" priority="37" stopIfTrue="1">
      <formula>F7=""</formula>
    </cfRule>
    <cfRule type="expression" dxfId="5203" priority="38" stopIfTrue="1">
      <formula>F7&lt;=0</formula>
    </cfRule>
    <cfRule type="expression" dxfId="5202" priority="39" stopIfTrue="1">
      <formula>F7&lt;1</formula>
    </cfRule>
    <cfRule type="expression" dxfId="5201" priority="40">
      <formula>F7&gt;=1</formula>
    </cfRule>
  </conditionalFormatting>
  <conditionalFormatting sqref="H16:K16 H18:K18">
    <cfRule type="expression" dxfId="5200" priority="25" stopIfTrue="1">
      <formula>H16=""</formula>
    </cfRule>
    <cfRule type="expression" dxfId="5199" priority="26" stopIfTrue="1">
      <formula>H16&lt;=0</formula>
    </cfRule>
    <cfRule type="expression" dxfId="5198" priority="27" stopIfTrue="1">
      <formula>H16&lt;1</formula>
    </cfRule>
    <cfRule type="expression" dxfId="5197" priority="28">
      <formula>H16&gt;=1</formula>
    </cfRule>
  </conditionalFormatting>
  <conditionalFormatting sqref="H16:K16 H18:K18">
    <cfRule type="expression" dxfId="5196" priority="29" stopIfTrue="1">
      <formula>H16=""</formula>
    </cfRule>
    <cfRule type="expression" dxfId="5195" priority="30" stopIfTrue="1">
      <formula>H16&lt;=0</formula>
    </cfRule>
    <cfRule type="expression" dxfId="5194" priority="31" stopIfTrue="1">
      <formula>H16&lt;1</formula>
    </cfRule>
    <cfRule type="expression" dxfId="5193" priority="32">
      <formula>H16&gt;=1</formula>
    </cfRule>
  </conditionalFormatting>
  <conditionalFormatting sqref="D16:G16">
    <cfRule type="expression" dxfId="5192" priority="17" stopIfTrue="1">
      <formula>D16=""</formula>
    </cfRule>
    <cfRule type="expression" dxfId="5191" priority="18" stopIfTrue="1">
      <formula>D16&lt;=0</formula>
    </cfRule>
    <cfRule type="expression" dxfId="5190" priority="19" stopIfTrue="1">
      <formula>D16&lt;1</formula>
    </cfRule>
    <cfRule type="expression" dxfId="5189" priority="20">
      <formula>D16&gt;=1</formula>
    </cfRule>
  </conditionalFormatting>
  <conditionalFormatting sqref="D16:G16">
    <cfRule type="expression" dxfId="5188" priority="21" stopIfTrue="1">
      <formula>D16=""</formula>
    </cfRule>
    <cfRule type="expression" dxfId="5187" priority="22" stopIfTrue="1">
      <formula>D16&lt;=0</formula>
    </cfRule>
    <cfRule type="expression" dxfId="5186" priority="23" stopIfTrue="1">
      <formula>D16&lt;1</formula>
    </cfRule>
    <cfRule type="expression" dxfId="5185" priority="24">
      <formula>D16&gt;=1</formula>
    </cfRule>
  </conditionalFormatting>
  <conditionalFormatting sqref="F18:G18">
    <cfRule type="expression" dxfId="5184" priority="9" stopIfTrue="1">
      <formula>F18=""</formula>
    </cfRule>
    <cfRule type="expression" dxfId="5183" priority="10" stopIfTrue="1">
      <formula>F18&lt;=0</formula>
    </cfRule>
    <cfRule type="expression" dxfId="5182" priority="11" stopIfTrue="1">
      <formula>F18&lt;1</formula>
    </cfRule>
    <cfRule type="expression" dxfId="5181" priority="12">
      <formula>F18&gt;=1</formula>
    </cfRule>
  </conditionalFormatting>
  <conditionalFormatting sqref="F18:G18">
    <cfRule type="expression" dxfId="5180" priority="13" stopIfTrue="1">
      <formula>F18=""</formula>
    </cfRule>
    <cfRule type="expression" dxfId="5179" priority="14" stopIfTrue="1">
      <formula>F18&lt;=0</formula>
    </cfRule>
    <cfRule type="expression" dxfId="5178" priority="15" stopIfTrue="1">
      <formula>F18&lt;1</formula>
    </cfRule>
    <cfRule type="expression" dxfId="5177" priority="16">
      <formula>F18&gt;=1</formula>
    </cfRule>
  </conditionalFormatting>
  <conditionalFormatting sqref="F8 H8 J8">
    <cfRule type="expression" dxfId="5176" priority="1" stopIfTrue="1">
      <formula>F8=""</formula>
    </cfRule>
    <cfRule type="expression" dxfId="5175" priority="2" stopIfTrue="1">
      <formula>F8&lt;=0</formula>
    </cfRule>
    <cfRule type="expression" dxfId="5174" priority="3" stopIfTrue="1">
      <formula>F8&lt;1</formula>
    </cfRule>
    <cfRule type="expression" dxfId="5173" priority="4">
      <formula>F8&gt;=1</formula>
    </cfRule>
  </conditionalFormatting>
  <conditionalFormatting sqref="F8 H8 J8">
    <cfRule type="expression" dxfId="5172" priority="5" stopIfTrue="1">
      <formula>F8=""</formula>
    </cfRule>
    <cfRule type="expression" dxfId="5171" priority="6" stopIfTrue="1">
      <formula>F8&lt;=0</formula>
    </cfRule>
    <cfRule type="expression" dxfId="5170" priority="7" stopIfTrue="1">
      <formula>F8&lt;1</formula>
    </cfRule>
    <cfRule type="expression" dxfId="5169" priority="8">
      <formula>F8&gt;=1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outlinePr summaryBelow="0"/>
  </sheetPr>
  <dimension ref="A1:AG569"/>
  <sheetViews>
    <sheetView zoomScale="110" zoomScaleNormal="110" workbookViewId="0">
      <pane ySplit="7" topLeftCell="A8" activePane="bottomLeft" state="frozen"/>
      <selection pane="bottomLeft" activeCell="B1" sqref="B1:L2"/>
    </sheetView>
  </sheetViews>
  <sheetFormatPr defaultColWidth="9.28515625" defaultRowHeight="15" outlineLevelRow="1" x14ac:dyDescent="0.25"/>
  <cols>
    <col min="1" max="1" width="10" style="22" customWidth="1"/>
    <col min="2" max="2" width="6.5703125" style="22" customWidth="1"/>
    <col min="3" max="3" width="9.7109375" style="22" customWidth="1"/>
    <col min="4" max="4" width="14.42578125" style="22" customWidth="1"/>
    <col min="5" max="5" width="49.5703125" style="22" customWidth="1"/>
    <col min="6" max="6" width="16.5703125" style="22" customWidth="1"/>
    <col min="7" max="7" width="14.5703125" style="22" customWidth="1"/>
    <col min="8" max="8" width="23" style="18" customWidth="1"/>
    <col min="9" max="9" width="13" style="22" customWidth="1"/>
    <col min="10" max="10" width="23.85546875" style="22" customWidth="1"/>
    <col min="11" max="11" width="8.140625" style="22" customWidth="1"/>
    <col min="12" max="12" width="6.7109375" style="22" customWidth="1"/>
    <col min="13" max="13" width="0.42578125" style="71" customWidth="1"/>
    <col min="14" max="14" width="5.28515625" style="63" customWidth="1"/>
    <col min="15" max="16" width="4.7109375" style="53" customWidth="1"/>
    <col min="17" max="17" width="5.5703125" style="64" customWidth="1"/>
    <col min="18" max="18" width="2.28515625" style="54" customWidth="1"/>
    <col min="19" max="19" width="4.7109375" style="64" customWidth="1"/>
    <col min="20" max="20" width="4.85546875" style="54" customWidth="1"/>
    <col min="21" max="22" width="5.7109375" style="22" customWidth="1"/>
    <col min="23" max="23" width="6.42578125" style="64" customWidth="1"/>
    <col min="24" max="24" width="2.42578125" style="54" customWidth="1"/>
    <col min="25" max="25" width="6.28515625" style="64" customWidth="1"/>
    <col min="26" max="27" width="6.28515625" style="198" customWidth="1"/>
    <col min="28" max="28" width="3" style="54" customWidth="1"/>
    <col min="29" max="29" width="6" style="64" customWidth="1"/>
    <col min="30" max="30" width="0.28515625" style="1" customWidth="1"/>
    <col min="31" max="31" width="2.28515625" style="21" customWidth="1"/>
    <col min="32" max="32" width="41.28515625" style="3" customWidth="1"/>
    <col min="33" max="16384" width="9.28515625" style="3"/>
  </cols>
  <sheetData>
    <row r="1" spans="1:31" ht="15.75" customHeight="1" x14ac:dyDescent="0.25">
      <c r="A1" s="324" t="s">
        <v>0</v>
      </c>
      <c r="B1" s="326" t="s">
        <v>1410</v>
      </c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47"/>
      <c r="N1" s="290" t="s">
        <v>1</v>
      </c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2"/>
      <c r="AD1" s="2"/>
      <c r="AE1" s="296" t="s">
        <v>2</v>
      </c>
    </row>
    <row r="2" spans="1:31" ht="15.75" customHeight="1" outlineLevel="1" x14ac:dyDescent="0.25">
      <c r="A2" s="324"/>
      <c r="B2" s="326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47"/>
      <c r="N2" s="293" t="s">
        <v>3</v>
      </c>
      <c r="O2" s="294"/>
      <c r="P2" s="294"/>
      <c r="Q2" s="294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"/>
      <c r="AE2" s="297"/>
    </row>
    <row r="3" spans="1:31" ht="33" customHeight="1" outlineLevel="1" x14ac:dyDescent="0.25">
      <c r="A3" s="4" t="s">
        <v>4</v>
      </c>
      <c r="B3" s="328" t="s">
        <v>5</v>
      </c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47"/>
      <c r="N3" s="312" t="s">
        <v>30</v>
      </c>
      <c r="O3" s="313"/>
      <c r="P3" s="67"/>
      <c r="Q3" s="72"/>
      <c r="R3" s="338" t="s">
        <v>31</v>
      </c>
      <c r="S3" s="339"/>
      <c r="T3" s="312" t="s">
        <v>32</v>
      </c>
      <c r="U3" s="313"/>
      <c r="V3" s="313"/>
      <c r="W3" s="314"/>
      <c r="X3" s="318" t="s">
        <v>33</v>
      </c>
      <c r="Y3" s="319"/>
      <c r="Z3" s="194"/>
      <c r="AA3" s="194"/>
      <c r="AB3" s="308" t="s">
        <v>34</v>
      </c>
      <c r="AC3" s="309"/>
      <c r="AD3" s="2"/>
      <c r="AE3" s="297"/>
    </row>
    <row r="4" spans="1:31" ht="16.5" customHeight="1" outlineLevel="1" thickBot="1" x14ac:dyDescent="0.3">
      <c r="A4" s="5" t="s">
        <v>6</v>
      </c>
      <c r="B4" s="330" t="s">
        <v>1058</v>
      </c>
      <c r="C4" s="331"/>
      <c r="D4" s="331"/>
      <c r="E4" s="332"/>
      <c r="F4" s="325" t="s">
        <v>1059</v>
      </c>
      <c r="G4" s="325"/>
      <c r="H4" s="6"/>
      <c r="I4" s="6"/>
      <c r="J4" s="43"/>
      <c r="K4" s="43"/>
      <c r="L4" s="6"/>
      <c r="M4" s="47"/>
      <c r="N4" s="336"/>
      <c r="O4" s="337"/>
      <c r="P4" s="75"/>
      <c r="Q4" s="76"/>
      <c r="R4" s="340"/>
      <c r="S4" s="341"/>
      <c r="T4" s="315"/>
      <c r="U4" s="316"/>
      <c r="V4" s="316"/>
      <c r="W4" s="317"/>
      <c r="X4" s="320"/>
      <c r="Y4" s="321"/>
      <c r="Z4" s="195"/>
      <c r="AA4" s="195"/>
      <c r="AB4" s="310"/>
      <c r="AC4" s="311"/>
      <c r="AD4" s="2"/>
      <c r="AE4" s="297"/>
    </row>
    <row r="5" spans="1:31" ht="15.75" customHeight="1" outlineLevel="1" thickBot="1" x14ac:dyDescent="0.3">
      <c r="A5" s="5" t="s">
        <v>7</v>
      </c>
      <c r="B5" s="330" t="s">
        <v>1058</v>
      </c>
      <c r="C5" s="331"/>
      <c r="D5" s="331"/>
      <c r="E5" s="332"/>
      <c r="F5" s="325" t="s">
        <v>1059</v>
      </c>
      <c r="G5" s="325"/>
      <c r="H5" s="6"/>
      <c r="I5" s="6"/>
      <c r="J5" s="43"/>
      <c r="K5" s="43"/>
      <c r="L5" s="6"/>
      <c r="M5" s="47"/>
      <c r="N5" s="333" t="s">
        <v>35</v>
      </c>
      <c r="O5" s="334"/>
      <c r="P5" s="334"/>
      <c r="Q5" s="334"/>
      <c r="R5" s="300"/>
      <c r="S5" s="335"/>
      <c r="T5" s="299" t="s">
        <v>36</v>
      </c>
      <c r="U5" s="300"/>
      <c r="V5" s="300"/>
      <c r="W5" s="300"/>
      <c r="X5" s="300"/>
      <c r="Y5" s="300"/>
      <c r="Z5" s="300"/>
      <c r="AA5" s="300"/>
      <c r="AB5" s="301"/>
      <c r="AC5" s="302"/>
      <c r="AD5" s="2"/>
      <c r="AE5" s="297"/>
    </row>
    <row r="6" spans="1:31" ht="19.5" customHeight="1" x14ac:dyDescent="0.25">
      <c r="A6" s="7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47"/>
      <c r="N6" s="351" t="s">
        <v>599</v>
      </c>
      <c r="O6" s="352"/>
      <c r="P6" s="352"/>
      <c r="Q6" s="353"/>
      <c r="R6" s="356" t="s">
        <v>600</v>
      </c>
      <c r="S6" s="357"/>
      <c r="T6" s="303" t="s">
        <v>601</v>
      </c>
      <c r="U6" s="304"/>
      <c r="V6" s="304"/>
      <c r="W6" s="350"/>
      <c r="X6" s="303" t="s">
        <v>602</v>
      </c>
      <c r="Y6" s="304"/>
      <c r="Z6" s="304"/>
      <c r="AA6" s="305"/>
      <c r="AB6" s="354" t="s">
        <v>603</v>
      </c>
      <c r="AC6" s="355"/>
      <c r="AD6" s="2"/>
      <c r="AE6" s="297"/>
    </row>
    <row r="7" spans="1:31" ht="42" customHeight="1" x14ac:dyDescent="0.2">
      <c r="A7" s="7" t="s">
        <v>8</v>
      </c>
      <c r="B7" s="7" t="s">
        <v>605</v>
      </c>
      <c r="C7" s="8" t="s">
        <v>9</v>
      </c>
      <c r="D7" s="8" t="s">
        <v>10</v>
      </c>
      <c r="E7" s="8" t="s">
        <v>11</v>
      </c>
      <c r="F7" s="7" t="s">
        <v>12</v>
      </c>
      <c r="G7" s="8" t="s">
        <v>13</v>
      </c>
      <c r="H7" s="8" t="s">
        <v>14</v>
      </c>
      <c r="I7" s="8" t="s">
        <v>15</v>
      </c>
      <c r="J7" s="8" t="s">
        <v>16</v>
      </c>
      <c r="K7" s="7" t="s">
        <v>41</v>
      </c>
      <c r="L7" s="7" t="s">
        <v>17</v>
      </c>
      <c r="M7" s="47"/>
      <c r="N7" s="55" t="s">
        <v>598</v>
      </c>
      <c r="O7" s="48" t="s">
        <v>595</v>
      </c>
      <c r="P7" s="48" t="s">
        <v>596</v>
      </c>
      <c r="Q7" s="56" t="s">
        <v>597</v>
      </c>
      <c r="R7" s="204"/>
      <c r="S7" s="45"/>
      <c r="T7" s="55" t="s">
        <v>598</v>
      </c>
      <c r="U7" s="48" t="s">
        <v>595</v>
      </c>
      <c r="V7" s="48" t="s">
        <v>596</v>
      </c>
      <c r="W7" s="208" t="s">
        <v>597</v>
      </c>
      <c r="X7" s="55" t="s">
        <v>598</v>
      </c>
      <c r="Y7" s="48" t="s">
        <v>595</v>
      </c>
      <c r="Z7" s="48" t="s">
        <v>596</v>
      </c>
      <c r="AA7" s="56" t="s">
        <v>597</v>
      </c>
      <c r="AB7" s="46"/>
      <c r="AC7" s="45"/>
      <c r="AE7" s="297"/>
    </row>
    <row r="8" spans="1:31" ht="12" customHeight="1" outlineLevel="1" thickBot="1" x14ac:dyDescent="0.3">
      <c r="A8" s="9"/>
      <c r="B8" s="1"/>
      <c r="C8" s="1"/>
      <c r="D8" s="1"/>
      <c r="E8" s="1"/>
      <c r="F8" s="1"/>
      <c r="G8" s="1"/>
      <c r="H8" s="11"/>
      <c r="I8" s="1"/>
      <c r="J8" s="1"/>
      <c r="K8" s="1"/>
      <c r="L8" s="1"/>
      <c r="M8" s="47"/>
      <c r="N8" s="322"/>
      <c r="O8" s="323"/>
      <c r="P8" s="68"/>
      <c r="Q8" s="192"/>
      <c r="R8" s="358"/>
      <c r="S8" s="359"/>
      <c r="T8" s="201"/>
      <c r="U8" s="191"/>
      <c r="V8" s="191"/>
      <c r="W8" s="191"/>
      <c r="X8" s="360"/>
      <c r="Y8" s="361"/>
      <c r="Z8" s="210"/>
      <c r="AA8" s="213"/>
      <c r="AB8" s="362"/>
      <c r="AC8" s="363"/>
      <c r="AE8" s="298"/>
    </row>
    <row r="9" spans="1:31" ht="16.5" customHeight="1" outlineLevel="1" x14ac:dyDescent="0.25">
      <c r="A9" s="12"/>
      <c r="B9" s="12"/>
      <c r="C9" s="12"/>
      <c r="D9" s="12"/>
      <c r="E9" s="12"/>
      <c r="F9" s="12"/>
      <c r="G9" s="12"/>
      <c r="H9" s="29"/>
      <c r="I9" s="30"/>
      <c r="J9" s="31"/>
      <c r="K9" s="31"/>
      <c r="L9" s="32" t="s">
        <v>29</v>
      </c>
      <c r="M9" s="28"/>
      <c r="N9" s="57"/>
      <c r="O9" s="348">
        <f>IF(SUMPRODUCT(--(O$12:O$569&lt;&gt;""),$K$12:$K$569)+ SUMPRODUCT(--(P$12:P$569&lt;&gt;""),$K$12:$K$569)+ SUMPRODUCT(--(Q$12:Q$569&lt;&gt;""),$K$12:$K$569),(SUMPRODUCT(--(O$12:O$569 &lt;&gt;""),$K$12:$K$569,O$12:O$569)+SUMPRODUCT(--(P$12:P$569 &lt;&gt;""),$K$12:$K$569,P$12:P$569)+ SUMPRODUCT(--(Q$12:Q$569 &lt;&gt;""),$K$12:$K$569,Q$12:Q$569))/( SUMPRODUCT(--(O$12:O$569&lt;&gt;""),$K$12:$K$569)+ SUMPRODUCT(--(P$12:P$569&lt;&gt;""),$K$12:$K$569)+ SUMPRODUCT(--(Q$12:Q$569&lt;&gt;""),$K$12:$K$569)),"")</f>
        <v>1</v>
      </c>
      <c r="P9" s="348"/>
      <c r="Q9" s="349"/>
      <c r="R9" s="287" t="str">
        <f>IF(SUMPRODUCT(--(S$12:S$569&lt;&gt;""),$K$12:$K$569),SUMPRODUCT(--(S$12:S$569 &lt;&gt;""),$K$12:$K$569,S$12:S$569)/SUMPRODUCT(--(S$12:S$569 &lt;&gt;""),$K$12:$K$569),"")</f>
        <v/>
      </c>
      <c r="S9" s="288"/>
      <c r="T9" s="57"/>
      <c r="U9" s="348">
        <f>IF(SUMPRODUCT(--(U$12:U$569&lt;&gt;""),$K$12:$K$569)+ SUMPRODUCT(--(V$12:V$569&lt;&gt;""),$K$12:$K$569)+ SUMPRODUCT(--(W$12:W$569&lt;&gt;""),$K$12:$K$569),(SUMPRODUCT(--(U$12:U$569 &lt;&gt;""),$K$12:$K$569,U$12:U$569)+SUMPRODUCT(--(V$12:V$569 &lt;&gt;""),$K$12:$K$569,V$12:V$569)+ SUMPRODUCT(--(W$12:W$569 &lt;&gt;""),$K$12:$K$569,W$12:W$569))/( SUMPRODUCT(--(U$12:U$569&lt;&gt;""),$K$12:$K$569)+ SUMPRODUCT(--(V$12:V$569&lt;&gt;""),$K$12:$K$569)+ SUMPRODUCT(--(W$12:W$569&lt;&gt;""),$K$12:$K$569)),"")</f>
        <v>0.88051157125456758</v>
      </c>
      <c r="V9" s="348"/>
      <c r="W9" s="348"/>
      <c r="X9" s="214"/>
      <c r="Y9" s="306">
        <f>IF(SUMPRODUCT(--(Y$12:Y$569&lt;&gt;""),$K$12:$K$569)+ SUMPRODUCT(--(Z$12:Z$569&lt;&gt;""),$K$12:$K$569)+ SUMPRODUCT(--(AA$12:AA$569&lt;&gt;""),$K$12:$K$569),(SUMPRODUCT(--(Y$12:Y$569 &lt;&gt;""),$K$12:$K$569,Y$12:Y$569)+SUMPRODUCT(--(Z$12:Z$569 &lt;&gt;""),$K$12:$K$569,Z$12:Z$569)+ SUMPRODUCT(--(AA$12:AA$569 &lt;&gt;""),$K$12:$K$569,AA$12:AA$569))/( SUMPRODUCT(--(Y$12:Y$569&lt;&gt;""),$K$12:$K$569)+ SUMPRODUCT(--(Z$12:Z$569&lt;&gt;""),$K$12:$K$569)+ SUMPRODUCT(--(AA$12:AA$569&lt;&gt;""),$K$12:$K$569)),"")</f>
        <v>0.84454545454545449</v>
      </c>
      <c r="Z9" s="306"/>
      <c r="AA9" s="307"/>
      <c r="AB9" s="346">
        <f>IF(SUMPRODUCT(--(AC$12:AC$569&lt;&gt;""),$K$12:$K$569),SUMPRODUCT(--(AC$12:AC$569 &lt;&gt;""),$K$12:$K$569,AC$12:AC$569)/SUMPRODUCT(--(AC$12:AC$569 &lt;&gt;""),$K$12:$K$569),"")</f>
        <v>0.89047619047619064</v>
      </c>
      <c r="AC9" s="347"/>
      <c r="AD9" s="13"/>
      <c r="AE9" s="27"/>
    </row>
    <row r="10" spans="1:31" ht="16.5" customHeight="1" outlineLevel="1" x14ac:dyDescent="0.25">
      <c r="A10" s="12"/>
      <c r="B10" s="12"/>
      <c r="C10" s="12"/>
      <c r="D10" s="12"/>
      <c r="E10" s="12"/>
      <c r="F10" s="12"/>
      <c r="G10" s="77"/>
      <c r="H10" s="29"/>
      <c r="I10" s="30"/>
      <c r="J10" s="31"/>
      <c r="K10" s="31"/>
      <c r="L10" s="32" t="s">
        <v>604</v>
      </c>
      <c r="M10" s="28"/>
      <c r="N10" s="58"/>
      <c r="O10" s="51" t="str">
        <f>IF(SUMPRODUCT(--(O$12:O$569&lt;&gt;""),$K$12:$K$569),SUMPRODUCT(--(O$12:O$569 &lt;&gt;""),$K$12:$K$569,O$12:O$569)/SUMPRODUCT(--(O$12:O$569 &lt;&gt;""),$K$12:$K$569),"")</f>
        <v/>
      </c>
      <c r="P10" s="51" t="str">
        <f>IF(SUMPRODUCT(--(P$12:P$569&lt;&gt;""),$K$12:$K$569),SUMPRODUCT(--(P$12:P$569 &lt;&gt;""),$K$12:$K$569,P$12:P$569)/SUMPRODUCT(--(P$12:P$569 &lt;&gt;""),$K$12:$K$569),"")</f>
        <v/>
      </c>
      <c r="Q10" s="59">
        <f>IF(SUMPRODUCT(--(Q$12:Q$569&lt;&gt;""),$K$12:$K$569),SUMPRODUCT(--(Q$12:Q$569 &lt;&gt;""),$K$12:$K$569,Q$12:Q$569)/SUMPRODUCT(--(Q$12:Q$569 &lt;&gt;""),$K$12:$K$569),"")</f>
        <v>1</v>
      </c>
      <c r="R10" s="287"/>
      <c r="S10" s="288"/>
      <c r="T10" s="58"/>
      <c r="U10" s="51">
        <f>IF(SUMPRODUCT(--(U$12:U$569&lt;&gt;""),$K$12:$K$569),SUMPRODUCT(--(U$12:U$569 &lt;&gt;""),$K$12:$K$569,U$12:U$569)/SUMPRODUCT(--(U$12:U$569 &lt;&gt;""),$K$12:$K$569),"")</f>
        <v>0.94085656016315422</v>
      </c>
      <c r="V10" s="51">
        <f>IF(SUMPRODUCT(--(V$12:V$569&lt;&gt;""),$K$12:$K$569),SUMPRODUCT(--(V$12:V$569 &lt;&gt;""),$K$12:$K$569,V$12:V$569)/SUMPRODUCT(--(V$12:V$569 &lt;&gt;""),$K$12:$K$569),"")</f>
        <v>0.76082089552238807</v>
      </c>
      <c r="W10" s="209">
        <f>IF(SUMPRODUCT(--(W$12:W$569&lt;&gt;""),$K$12:$K$569),SUMPRODUCT(--(W$12:W$569 &lt;&gt;""),$K$12:$K$569,W$12:W$569)/SUMPRODUCT(--(W$12:W$569 &lt;&gt;""),$K$12:$K$569),"")</f>
        <v>0.92021276595744683</v>
      </c>
      <c r="X10" s="214"/>
      <c r="Y10" s="51">
        <f>IF(SUMPRODUCT(--(Y$12:Y$569&lt;&gt;""),$K$12:$K$569),SUMPRODUCT(--(Y$12:Y$569 &lt;&gt;""),$K$12:$K$569,Y$12:Y$569)/SUMPRODUCT(--(Y$12:Y$569 &lt;&gt;""),$K$12:$K$569),"")</f>
        <v>0.80869565217391304</v>
      </c>
      <c r="Z10" s="51">
        <f>IF(SUMPRODUCT(--(Z$12:Z$569&lt;&gt;""),$K$12:$K$569),SUMPRODUCT(--(Z$12:Z$569 &lt;&gt;""),$K$12:$K$569,Z$12:Z$569)/SUMPRODUCT(--(Z$12:Z$569 &lt;&gt;""),$K$12:$K$569),"")</f>
        <v>0.89523809523809528</v>
      </c>
      <c r="AA10" s="59">
        <f>IF(SUMPRODUCT(--(AA$12:AA$569&lt;&gt;""),$K$12:$K$569),SUMPRODUCT(--(AA$12:AA$569 &lt;&gt;""),$K$12:$K$569,AA$12:AA$569)/SUMPRODUCT(--(AA$12:AA$569 &lt;&gt;""),$K$12:$K$569),"")</f>
        <v>0.91500000000000004</v>
      </c>
      <c r="AB10" s="289"/>
      <c r="AC10" s="288"/>
      <c r="AD10" s="13"/>
      <c r="AE10" s="27"/>
    </row>
    <row r="11" spans="1:31" ht="32.25" customHeight="1" outlineLevel="1" thickBot="1" x14ac:dyDescent="0.3">
      <c r="A11" s="12"/>
      <c r="B11" s="12"/>
      <c r="C11" s="12"/>
      <c r="D11" s="12"/>
      <c r="E11" s="12"/>
      <c r="F11" s="12"/>
      <c r="G11" s="12"/>
      <c r="H11" s="342" t="s">
        <v>1411</v>
      </c>
      <c r="I11" s="342"/>
      <c r="J11" s="342"/>
      <c r="K11" s="342"/>
      <c r="L11" s="342"/>
      <c r="M11" s="33"/>
      <c r="N11" s="202"/>
      <c r="O11" s="203" t="str" cm="1">
        <f t="array" ref="O11">SUMPRODUCT(--(O$12:O$569&lt;&gt;"")) &amp;CHAR(10)&amp;SUMPRODUCT(--(O$12:O$569&lt;&gt;""),--(O$12:O$569&lt;1),--(LEFT($N$12:$N$569,2)="16"))</f>
        <v>0
0</v>
      </c>
      <c r="P11" s="203" t="str" cm="1">
        <f t="array" ref="P11">SUMPRODUCT(--(P$12:P$569&lt;&gt;"")) &amp;CHAR(10)&amp;SUMPRODUCT(--(P$12:P$569&lt;&gt;""),--(P$12:P$569&lt;1),--(LEFT($N$12:$N$569,2)="16"))</f>
        <v>0
0</v>
      </c>
      <c r="Q11" s="203" t="str" cm="1">
        <f t="array" ref="Q11">SUMPRODUCT(--(Q$12:Q$569&lt;&gt;"")) &amp;CHAR(10)&amp;SUMPRODUCT(--(Q$12:Q$569&lt;&gt;""),--(Q$12:Q$569&lt;1),--(LEFT($N$12:$N$569,2)="16"))</f>
        <v>31
0</v>
      </c>
      <c r="R11" s="343"/>
      <c r="S11" s="344"/>
      <c r="T11" s="202"/>
      <c r="U11" s="203" t="str" cm="1">
        <f t="array" ref="U11">SUMPRODUCT(--(U$12:U$569&lt;&gt;"")) &amp;CHAR(10)&amp;SUMPRODUCT(--(U$12:U$569&lt;&gt;""),--(U$12:U$569&lt;1),--(LEFT($T$12:$T$569,2)="16"))</f>
        <v>170
22</v>
      </c>
      <c r="V11" s="203" t="str" cm="1">
        <f t="array" ref="V11">SUMPRODUCT(--(V$12:V$569&lt;&gt;"")) &amp;CHAR(10)&amp;SUMPRODUCT(--(V$12:V$569&lt;&gt;""),--(V$12:V$569&lt;1),--(LEFT($T$12:$T$569,2)="16"))</f>
        <v>100
60</v>
      </c>
      <c r="W11" s="203" t="str" cm="1">
        <f t="array" ref="W11">SUMPRODUCT(--(W$12:W$569&lt;&gt;"")) &amp;CHAR(10)&amp;SUMPRODUCT(--(W$12:W$569&lt;&gt;""),--(W$12:W$569&lt;1),--(LEFT($T$12:$T$569,2)="16"))</f>
        <v>44
9</v>
      </c>
      <c r="X11" s="236"/>
      <c r="Y11" s="49" t="str" cm="1">
        <f t="array" ref="Y11">SUMPRODUCT(--(Y$12:Y$569&lt;&gt;"")) &amp;CHAR(10)&amp;SUMPRODUCT(--(Y$12:Y$569&lt;&gt;""),--(Y$12:Y$569&lt;1),--(LEFT($X$12:$X$569,2)="16"))</f>
        <v>47
13</v>
      </c>
      <c r="Z11" s="49" t="str" cm="1">
        <f t="array" ref="Z11">SUMPRODUCT(--(Z$12:Z$569&lt;&gt;"")) &amp;CHAR(10)&amp;SUMPRODUCT(--(Z$12:Z$569&lt;&gt;""),--(Z$12:Z$569&lt;1),--(LEFT($X$12:$X$569,2)="16"))</f>
        <v>22
6</v>
      </c>
      <c r="AA11" s="49" t="str" cm="1">
        <f t="array" ref="AA11">SUMPRODUCT(--(AA$12:AA$569&lt;&gt;"")) &amp;CHAR(10)&amp;SUMPRODUCT(--(AA$12:AA$569&lt;&gt;""),--(AA$12:AA$569&lt;1),--(LEFT($X$12:$X$569,2)="16"))</f>
        <v>20
5</v>
      </c>
      <c r="AB11" s="345" t="str" cm="1">
        <f t="array" ref="AB11">SUMPRODUCT(--(AC$12:AC$569&lt;&gt;"")) &amp;CHAR(10)&amp;SUMPRODUCT(--(AC$12:AC$569&lt;&gt;""),--(AC$12:AC$569&lt;1),--(LEFT(AB$12:AB$569,2)="16"))</f>
        <v>22
7</v>
      </c>
      <c r="AC11" s="344"/>
      <c r="AD11" s="13"/>
      <c r="AE11" s="27"/>
    </row>
    <row r="12" spans="1:31" ht="32.25" customHeight="1" x14ac:dyDescent="0.25">
      <c r="A12" s="15" t="s">
        <v>18</v>
      </c>
      <c r="B12" s="23"/>
      <c r="C12" s="23"/>
      <c r="D12" s="10"/>
      <c r="E12" s="10"/>
      <c r="F12" s="10"/>
      <c r="G12" s="10"/>
      <c r="H12" s="10"/>
      <c r="I12" s="10"/>
      <c r="J12" s="10"/>
      <c r="K12" s="10"/>
      <c r="L12" s="10"/>
      <c r="M12" s="69"/>
      <c r="N12" s="205"/>
      <c r="O12" s="206"/>
      <c r="P12" s="206"/>
      <c r="Q12" s="207"/>
      <c r="R12" s="50"/>
      <c r="S12" s="200"/>
      <c r="T12" s="50"/>
      <c r="U12" s="199"/>
      <c r="V12" s="199"/>
      <c r="W12" s="212"/>
      <c r="X12" s="65"/>
      <c r="Y12" s="238"/>
      <c r="Z12" s="238"/>
      <c r="AA12" s="239"/>
      <c r="AB12" s="50"/>
      <c r="AC12" s="200"/>
      <c r="AD12" s="16"/>
      <c r="AE12" s="17"/>
    </row>
    <row r="13" spans="1:31" ht="32.25" customHeight="1" x14ac:dyDescent="0.25">
      <c r="A13" s="24" t="s">
        <v>42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66"/>
      <c r="O13" s="25"/>
      <c r="P13" s="25"/>
      <c r="Q13" s="60"/>
      <c r="R13" s="25"/>
      <c r="S13" s="60"/>
      <c r="T13" s="25"/>
      <c r="U13" s="25"/>
      <c r="V13" s="25"/>
      <c r="W13" s="25"/>
      <c r="X13" s="246"/>
      <c r="Y13" s="224"/>
      <c r="Z13" s="224"/>
      <c r="AA13" s="225"/>
      <c r="AB13" s="25"/>
      <c r="AC13" s="60"/>
      <c r="AD13" s="26"/>
      <c r="AE13" s="97"/>
    </row>
    <row r="14" spans="1:31" ht="32.25" customHeight="1" x14ac:dyDescent="0.25">
      <c r="A14" s="24" t="s">
        <v>21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66"/>
      <c r="O14" s="25"/>
      <c r="P14" s="25"/>
      <c r="Q14" s="60"/>
      <c r="R14" s="25"/>
      <c r="S14" s="60"/>
      <c r="T14" s="25"/>
      <c r="U14" s="25"/>
      <c r="V14" s="25"/>
      <c r="W14" s="25"/>
      <c r="X14" s="66"/>
      <c r="Y14" s="25"/>
      <c r="Z14" s="25"/>
      <c r="AA14" s="60"/>
      <c r="AB14" s="25"/>
      <c r="AC14" s="60"/>
      <c r="AD14" s="26"/>
      <c r="AE14" s="97"/>
    </row>
    <row r="15" spans="1:31" ht="32.25" customHeight="1" outlineLevel="1" x14ac:dyDescent="0.25">
      <c r="A15" s="18">
        <v>1</v>
      </c>
      <c r="B15" s="18"/>
      <c r="C15" s="95" t="s">
        <v>20</v>
      </c>
      <c r="D15" s="95" t="s">
        <v>37</v>
      </c>
      <c r="E15" s="95" t="s">
        <v>22</v>
      </c>
      <c r="F15" s="95"/>
      <c r="G15" s="95" t="s">
        <v>26</v>
      </c>
      <c r="H15" s="95" t="s">
        <v>1412</v>
      </c>
      <c r="I15" s="95" t="s">
        <v>365</v>
      </c>
      <c r="J15" s="95"/>
      <c r="K15" s="101">
        <v>0.5</v>
      </c>
      <c r="L15" s="96">
        <f>IF(COUNT(O15,P15,Q15,S15,U15,V15,W15,Y15,Z15,AA15,AC15)&gt;0,SUM(O15,P15,Q15,S15,U15,V15,W15,Y15,Z15,AA15,AC15)/COUNT(O15,P15,Q15,S15,U15,V15,W15,Y15,Z15,AA15,AC15),"")</f>
        <v>1</v>
      </c>
      <c r="M15" s="158"/>
      <c r="N15" s="111">
        <v>10</v>
      </c>
      <c r="O15" s="109"/>
      <c r="P15" s="109"/>
      <c r="Q15" s="138">
        <v>1</v>
      </c>
      <c r="R15" s="110">
        <v>1</v>
      </c>
      <c r="S15" s="190"/>
      <c r="T15" s="110">
        <v>10</v>
      </c>
      <c r="U15" s="138">
        <v>1</v>
      </c>
      <c r="V15" s="138">
        <v>1</v>
      </c>
      <c r="W15" s="109">
        <v>1</v>
      </c>
      <c r="X15" s="111">
        <v>1</v>
      </c>
      <c r="Y15" s="211">
        <v>1</v>
      </c>
      <c r="Z15" s="211">
        <v>1</v>
      </c>
      <c r="AA15" s="215">
        <v>1</v>
      </c>
      <c r="AB15" s="110">
        <v>1</v>
      </c>
      <c r="AC15" s="138">
        <v>1</v>
      </c>
      <c r="AD15" s="98"/>
      <c r="AE15" s="97"/>
    </row>
    <row r="16" spans="1:31" ht="32.25" customHeight="1" outlineLevel="1" x14ac:dyDescent="0.25">
      <c r="A16" s="18">
        <v>2</v>
      </c>
      <c r="B16" s="18"/>
      <c r="C16" s="95" t="s">
        <v>20</v>
      </c>
      <c r="D16" s="95" t="s">
        <v>38</v>
      </c>
      <c r="E16" s="95" t="s">
        <v>23</v>
      </c>
      <c r="F16" s="95"/>
      <c r="G16" s="95" t="s">
        <v>26</v>
      </c>
      <c r="H16" s="95" t="s">
        <v>1413</v>
      </c>
      <c r="I16" s="95" t="s">
        <v>525</v>
      </c>
      <c r="J16" s="95"/>
      <c r="K16" s="101">
        <v>0.5</v>
      </c>
      <c r="L16" s="96">
        <f t="shared" ref="L16:L80" si="0">IF(COUNT(O16,P16,Q16,S16,U16,V16,W16,Y16,Z16,AA16,AC16)&gt;0,SUM(O16,P16,Q16,S16,U16,V16,W16,Y16,Z16,AA16,AC16)/COUNT(O16,P16,Q16,S16,U16,V16,W16,Y16,Z16,AA16,AC16),"")</f>
        <v>0.7</v>
      </c>
      <c r="M16" s="158"/>
      <c r="N16" s="111"/>
      <c r="O16" s="109"/>
      <c r="P16" s="109"/>
      <c r="Q16" s="190"/>
      <c r="R16" s="110">
        <v>1</v>
      </c>
      <c r="S16" s="190"/>
      <c r="T16" s="110">
        <v>10</v>
      </c>
      <c r="U16" s="138">
        <v>1</v>
      </c>
      <c r="V16" s="138">
        <v>1</v>
      </c>
      <c r="W16" s="109"/>
      <c r="X16" s="111">
        <v>16</v>
      </c>
      <c r="Y16" s="211">
        <v>0.5</v>
      </c>
      <c r="Z16" s="211">
        <v>0.5</v>
      </c>
      <c r="AA16" s="215"/>
      <c r="AB16" s="110">
        <v>16</v>
      </c>
      <c r="AC16" s="138">
        <v>0.5</v>
      </c>
      <c r="AD16" s="98"/>
      <c r="AE16" s="97"/>
    </row>
    <row r="17" spans="1:31" ht="32.25" customHeight="1" outlineLevel="1" x14ac:dyDescent="0.25">
      <c r="A17" s="18">
        <v>3</v>
      </c>
      <c r="B17" s="18"/>
      <c r="C17" s="95" t="s">
        <v>20</v>
      </c>
      <c r="D17" s="95" t="s">
        <v>43</v>
      </c>
      <c r="E17" s="95" t="s">
        <v>44</v>
      </c>
      <c r="F17" s="95" t="s">
        <v>158</v>
      </c>
      <c r="G17" s="95" t="s">
        <v>26</v>
      </c>
      <c r="H17" s="95" t="s">
        <v>1414</v>
      </c>
      <c r="I17" s="95" t="s">
        <v>523</v>
      </c>
      <c r="J17" s="95"/>
      <c r="K17" s="101">
        <v>0.5</v>
      </c>
      <c r="L17" s="96">
        <f t="shared" si="0"/>
        <v>1</v>
      </c>
      <c r="M17" s="158"/>
      <c r="N17" s="111">
        <v>4</v>
      </c>
      <c r="O17" s="109"/>
      <c r="P17" s="109"/>
      <c r="Q17" s="190">
        <v>1</v>
      </c>
      <c r="R17" s="110">
        <v>1</v>
      </c>
      <c r="S17" s="190"/>
      <c r="T17" s="110"/>
      <c r="U17" s="138"/>
      <c r="V17" s="138"/>
      <c r="W17" s="109"/>
      <c r="X17" s="111"/>
      <c r="Y17" s="211"/>
      <c r="Z17" s="211"/>
      <c r="AA17" s="215"/>
      <c r="AB17" s="110"/>
      <c r="AC17" s="190"/>
      <c r="AD17" s="98"/>
      <c r="AE17" s="97"/>
    </row>
    <row r="18" spans="1:31" ht="32.25" customHeight="1" outlineLevel="1" x14ac:dyDescent="0.25">
      <c r="A18" s="18">
        <v>5</v>
      </c>
      <c r="B18" s="18"/>
      <c r="C18" s="95" t="s">
        <v>20</v>
      </c>
      <c r="D18" s="95" t="s">
        <v>39</v>
      </c>
      <c r="E18" s="95" t="s">
        <v>1099</v>
      </c>
      <c r="F18" s="95" t="s">
        <v>158</v>
      </c>
      <c r="G18" s="95" t="s">
        <v>28</v>
      </c>
      <c r="H18" s="95" t="s">
        <v>1415</v>
      </c>
      <c r="I18" s="95" t="s">
        <v>412</v>
      </c>
      <c r="J18" s="95"/>
      <c r="K18" s="101">
        <v>0.5</v>
      </c>
      <c r="L18" s="96">
        <f t="shared" si="0"/>
        <v>0.75</v>
      </c>
      <c r="M18" s="158"/>
      <c r="N18" s="111">
        <v>10</v>
      </c>
      <c r="O18" s="109"/>
      <c r="P18" s="109"/>
      <c r="Q18" s="138">
        <v>1</v>
      </c>
      <c r="R18" s="110">
        <v>1</v>
      </c>
      <c r="S18" s="190"/>
      <c r="T18" s="110">
        <v>10</v>
      </c>
      <c r="U18" s="138">
        <v>1</v>
      </c>
      <c r="V18" s="138">
        <v>1</v>
      </c>
      <c r="W18" s="109">
        <v>1</v>
      </c>
      <c r="X18" s="111">
        <v>16</v>
      </c>
      <c r="Y18" s="211">
        <v>0.5</v>
      </c>
      <c r="Z18" s="211">
        <v>0.5</v>
      </c>
      <c r="AA18" s="215">
        <v>0.5</v>
      </c>
      <c r="AB18" s="110">
        <v>16</v>
      </c>
      <c r="AC18" s="138">
        <v>0.5</v>
      </c>
      <c r="AD18" s="98"/>
      <c r="AE18" s="97"/>
    </row>
    <row r="19" spans="1:31" ht="32.25" customHeight="1" outlineLevel="1" x14ac:dyDescent="0.25">
      <c r="A19" s="18">
        <v>6</v>
      </c>
      <c r="B19" s="18"/>
      <c r="C19" s="95" t="s">
        <v>20</v>
      </c>
      <c r="D19" s="95" t="s">
        <v>45</v>
      </c>
      <c r="E19" s="95" t="s">
        <v>46</v>
      </c>
      <c r="F19" s="95"/>
      <c r="G19" s="95" t="s">
        <v>26</v>
      </c>
      <c r="H19" s="95" t="s">
        <v>1415</v>
      </c>
      <c r="I19" s="95" t="s">
        <v>364</v>
      </c>
      <c r="J19" s="95"/>
      <c r="K19" s="101">
        <v>0.5</v>
      </c>
      <c r="L19" s="96">
        <f t="shared" si="0"/>
        <v>0.75</v>
      </c>
      <c r="M19" s="158"/>
      <c r="N19" s="111">
        <v>10</v>
      </c>
      <c r="O19" s="109"/>
      <c r="P19" s="109"/>
      <c r="Q19" s="138">
        <v>1</v>
      </c>
      <c r="R19" s="110">
        <v>1</v>
      </c>
      <c r="S19" s="156"/>
      <c r="T19" s="110">
        <v>10</v>
      </c>
      <c r="U19" s="138">
        <v>1</v>
      </c>
      <c r="V19" s="138">
        <v>1</v>
      </c>
      <c r="W19" s="109">
        <v>1</v>
      </c>
      <c r="X19" s="111">
        <v>16</v>
      </c>
      <c r="Y19" s="211">
        <v>0.5</v>
      </c>
      <c r="Z19" s="211">
        <v>0.5</v>
      </c>
      <c r="AA19" s="215">
        <v>0.5</v>
      </c>
      <c r="AB19" s="110">
        <v>16</v>
      </c>
      <c r="AC19" s="138">
        <v>0.5</v>
      </c>
      <c r="AD19" s="98"/>
      <c r="AE19" s="97"/>
    </row>
    <row r="20" spans="1:31" ht="32.25" customHeight="1" outlineLevel="1" x14ac:dyDescent="0.25">
      <c r="A20" s="18">
        <v>7</v>
      </c>
      <c r="B20" s="18"/>
      <c r="C20" s="95" t="s">
        <v>20</v>
      </c>
      <c r="D20" s="95" t="s">
        <v>47</v>
      </c>
      <c r="E20" s="95" t="s">
        <v>48</v>
      </c>
      <c r="F20" s="95" t="s">
        <v>158</v>
      </c>
      <c r="G20" s="95" t="s">
        <v>28</v>
      </c>
      <c r="H20" s="95" t="s">
        <v>1415</v>
      </c>
      <c r="I20" s="95" t="s">
        <v>650</v>
      </c>
      <c r="J20" s="95"/>
      <c r="K20" s="101">
        <v>0.5</v>
      </c>
      <c r="L20" s="96">
        <f t="shared" si="0"/>
        <v>0.75</v>
      </c>
      <c r="M20" s="158"/>
      <c r="N20" s="111">
        <v>10</v>
      </c>
      <c r="O20" s="109"/>
      <c r="P20" s="109"/>
      <c r="Q20" s="138">
        <v>1</v>
      </c>
      <c r="R20" s="110">
        <v>1</v>
      </c>
      <c r="S20" s="156"/>
      <c r="T20" s="110">
        <v>10</v>
      </c>
      <c r="U20" s="138">
        <v>1</v>
      </c>
      <c r="V20" s="138">
        <v>1</v>
      </c>
      <c r="W20" s="109">
        <v>1</v>
      </c>
      <c r="X20" s="111">
        <v>16</v>
      </c>
      <c r="Y20" s="211">
        <v>0.5</v>
      </c>
      <c r="Z20" s="211">
        <v>0.5</v>
      </c>
      <c r="AA20" s="215">
        <v>0.5</v>
      </c>
      <c r="AB20" s="110">
        <v>16</v>
      </c>
      <c r="AC20" s="138">
        <v>0.5</v>
      </c>
      <c r="AD20" s="98"/>
      <c r="AE20" s="97"/>
    </row>
    <row r="21" spans="1:31" ht="32.25" customHeight="1" x14ac:dyDescent="0.25">
      <c r="A21" s="24" t="s">
        <v>1339</v>
      </c>
      <c r="B21" s="25"/>
      <c r="C21" s="25"/>
      <c r="D21" s="25"/>
      <c r="E21" s="25"/>
      <c r="F21" s="25"/>
      <c r="G21" s="25"/>
      <c r="H21" s="25" t="s">
        <v>1416</v>
      </c>
      <c r="I21" s="25"/>
      <c r="J21" s="25"/>
      <c r="K21" s="25"/>
      <c r="L21" s="25" t="str">
        <f t="shared" si="0"/>
        <v/>
      </c>
      <c r="M21" s="25"/>
      <c r="N21" s="66"/>
      <c r="O21" s="25"/>
      <c r="P21" s="25"/>
      <c r="Q21" s="60"/>
      <c r="R21" s="25"/>
      <c r="S21" s="60"/>
      <c r="T21" s="25"/>
      <c r="U21" s="25"/>
      <c r="V21" s="25"/>
      <c r="W21" s="25"/>
      <c r="X21" s="66"/>
      <c r="Y21" s="224"/>
      <c r="Z21" s="224"/>
      <c r="AA21" s="225"/>
      <c r="AB21" s="25"/>
      <c r="AC21" s="60"/>
      <c r="AD21" s="26"/>
      <c r="AE21" s="97"/>
    </row>
    <row r="22" spans="1:31" s="152" customFormat="1" ht="32.25" customHeight="1" outlineLevel="1" x14ac:dyDescent="0.25">
      <c r="A22" s="140"/>
      <c r="B22" s="140"/>
      <c r="C22" s="104" t="s">
        <v>20</v>
      </c>
      <c r="D22" s="104" t="s">
        <v>40</v>
      </c>
      <c r="E22" s="104" t="s">
        <v>22</v>
      </c>
      <c r="F22" s="104"/>
      <c r="G22" s="104"/>
      <c r="H22" s="104" t="s">
        <v>1416</v>
      </c>
      <c r="I22" s="104" t="s">
        <v>358</v>
      </c>
      <c r="J22" s="92"/>
      <c r="K22" s="101"/>
      <c r="L22" s="96" t="str">
        <f t="shared" si="0"/>
        <v/>
      </c>
      <c r="M22" s="158"/>
      <c r="N22" s="111"/>
      <c r="O22" s="109"/>
      <c r="P22" s="109"/>
      <c r="Q22" s="190"/>
      <c r="R22" s="110"/>
      <c r="S22" s="156"/>
      <c r="T22" s="110"/>
      <c r="U22" s="138"/>
      <c r="V22" s="138"/>
      <c r="W22" s="109"/>
      <c r="X22" s="111"/>
      <c r="Y22" s="211"/>
      <c r="Z22" s="211"/>
      <c r="AA22" s="215"/>
      <c r="AB22" s="110"/>
      <c r="AC22" s="190"/>
      <c r="AD22" s="105"/>
      <c r="AE22" s="97"/>
    </row>
    <row r="23" spans="1:31" s="152" customFormat="1" ht="32.25" customHeight="1" outlineLevel="1" x14ac:dyDescent="0.25">
      <c r="A23" s="141"/>
      <c r="B23" s="141"/>
      <c r="C23" s="104" t="s">
        <v>20</v>
      </c>
      <c r="D23" s="104" t="s">
        <v>49</v>
      </c>
      <c r="E23" s="104" t="s">
        <v>1100</v>
      </c>
      <c r="F23" s="104"/>
      <c r="G23" s="104"/>
      <c r="H23" s="104" t="s">
        <v>1416</v>
      </c>
      <c r="I23" s="104"/>
      <c r="J23" s="92"/>
      <c r="K23" s="101"/>
      <c r="L23" s="96" t="str">
        <f t="shared" si="0"/>
        <v/>
      </c>
      <c r="M23" s="158"/>
      <c r="N23" s="111"/>
      <c r="O23" s="109"/>
      <c r="P23" s="109"/>
      <c r="Q23" s="190"/>
      <c r="R23" s="110"/>
      <c r="S23" s="156"/>
      <c r="T23" s="110"/>
      <c r="U23" s="138"/>
      <c r="V23" s="138"/>
      <c r="W23" s="109"/>
      <c r="X23" s="111"/>
      <c r="Y23" s="211"/>
      <c r="Z23" s="211"/>
      <c r="AA23" s="215"/>
      <c r="AB23" s="110"/>
      <c r="AC23" s="190"/>
      <c r="AD23" s="105"/>
      <c r="AE23" s="97"/>
    </row>
    <row r="24" spans="1:31" s="152" customFormat="1" ht="32.25" customHeight="1" outlineLevel="1" x14ac:dyDescent="0.25">
      <c r="A24" s="140"/>
      <c r="B24" s="140"/>
      <c r="C24" s="104" t="s">
        <v>20</v>
      </c>
      <c r="D24" s="104" t="s">
        <v>50</v>
      </c>
      <c r="E24" s="104" t="s">
        <v>137</v>
      </c>
      <c r="F24" s="104"/>
      <c r="G24" s="104"/>
      <c r="H24" s="104" t="s">
        <v>1416</v>
      </c>
      <c r="I24" s="104"/>
      <c r="J24" s="92"/>
      <c r="K24" s="101"/>
      <c r="L24" s="96" t="str">
        <f t="shared" si="0"/>
        <v/>
      </c>
      <c r="M24" s="158"/>
      <c r="N24" s="111"/>
      <c r="O24" s="109"/>
      <c r="P24" s="109"/>
      <c r="Q24" s="156"/>
      <c r="R24" s="110"/>
      <c r="S24" s="156"/>
      <c r="T24" s="110"/>
      <c r="U24" s="138"/>
      <c r="V24" s="138"/>
      <c r="W24" s="109"/>
      <c r="X24" s="111"/>
      <c r="Y24" s="211"/>
      <c r="Z24" s="211"/>
      <c r="AA24" s="215"/>
      <c r="AB24" s="110"/>
      <c r="AC24" s="156"/>
      <c r="AD24" s="105"/>
      <c r="AE24" s="97"/>
    </row>
    <row r="25" spans="1:31" s="142" customFormat="1" ht="32.25" customHeight="1" outlineLevel="1" x14ac:dyDescent="0.25">
      <c r="A25" s="241"/>
      <c r="B25" s="241"/>
      <c r="C25" s="104" t="s">
        <v>20</v>
      </c>
      <c r="D25" s="104" t="s">
        <v>164</v>
      </c>
      <c r="E25" s="104" t="s">
        <v>165</v>
      </c>
      <c r="F25" s="241"/>
      <c r="G25" s="241"/>
      <c r="H25" s="104" t="s">
        <v>1416</v>
      </c>
      <c r="I25" s="144"/>
      <c r="J25" s="144"/>
      <c r="K25" s="101"/>
      <c r="L25" s="96" t="str">
        <f t="shared" si="0"/>
        <v/>
      </c>
      <c r="M25" s="158"/>
      <c r="N25" s="111"/>
      <c r="O25" s="109"/>
      <c r="P25" s="109"/>
      <c r="Q25" s="156"/>
      <c r="R25" s="110"/>
      <c r="S25" s="156"/>
      <c r="T25" s="110"/>
      <c r="U25" s="138"/>
      <c r="V25" s="138"/>
      <c r="W25" s="109"/>
      <c r="X25" s="111"/>
      <c r="Y25" s="211"/>
      <c r="Z25" s="211"/>
      <c r="AA25" s="215"/>
      <c r="AB25" s="110"/>
      <c r="AC25" s="156"/>
      <c r="AE25" s="97"/>
    </row>
    <row r="26" spans="1:31" ht="32.25" customHeight="1" outlineLevel="1" x14ac:dyDescent="0.25">
      <c r="A26" s="18">
        <v>8</v>
      </c>
      <c r="B26" s="18"/>
      <c r="C26" s="95" t="s">
        <v>20</v>
      </c>
      <c r="D26" s="95" t="s">
        <v>51</v>
      </c>
      <c r="E26" s="95" t="s">
        <v>451</v>
      </c>
      <c r="F26" s="95"/>
      <c r="G26" s="95" t="s">
        <v>163</v>
      </c>
      <c r="H26" s="95" t="s">
        <v>1414</v>
      </c>
      <c r="I26" s="95" t="s">
        <v>626</v>
      </c>
      <c r="J26" s="137" t="s">
        <v>651</v>
      </c>
      <c r="K26" s="101">
        <v>0.4</v>
      </c>
      <c r="L26" s="96">
        <f t="shared" si="0"/>
        <v>1</v>
      </c>
      <c r="M26" s="158"/>
      <c r="N26" s="111">
        <v>4</v>
      </c>
      <c r="O26" s="109"/>
      <c r="P26" s="109"/>
      <c r="Q26" s="156">
        <v>1</v>
      </c>
      <c r="R26" s="110">
        <v>1</v>
      </c>
      <c r="S26" s="156"/>
      <c r="T26" s="110"/>
      <c r="U26" s="138"/>
      <c r="V26" s="138"/>
      <c r="W26" s="109"/>
      <c r="X26" s="111"/>
      <c r="Y26" s="211"/>
      <c r="Z26" s="211"/>
      <c r="AA26" s="215"/>
      <c r="AB26" s="110"/>
      <c r="AC26" s="156"/>
      <c r="AD26" s="99"/>
      <c r="AE26" s="97"/>
    </row>
    <row r="27" spans="1:31" s="152" customFormat="1" ht="32.25" customHeight="1" outlineLevel="1" x14ac:dyDescent="0.25">
      <c r="A27" s="140"/>
      <c r="B27" s="140"/>
      <c r="C27" s="104" t="s">
        <v>20</v>
      </c>
      <c r="D27" s="241" t="s">
        <v>166</v>
      </c>
      <c r="E27" s="241" t="s">
        <v>167</v>
      </c>
      <c r="F27" s="104"/>
      <c r="G27" s="104"/>
      <c r="H27" s="106" t="s">
        <v>1416</v>
      </c>
      <c r="I27" s="106"/>
      <c r="J27" s="37"/>
      <c r="K27" s="101"/>
      <c r="L27" s="96" t="str">
        <f t="shared" si="0"/>
        <v/>
      </c>
      <c r="M27" s="158"/>
      <c r="N27" s="111"/>
      <c r="O27" s="109"/>
      <c r="P27" s="109"/>
      <c r="Q27" s="156"/>
      <c r="R27" s="110"/>
      <c r="S27" s="156"/>
      <c r="T27" s="110"/>
      <c r="U27" s="138"/>
      <c r="V27" s="138"/>
      <c r="W27" s="109"/>
      <c r="X27" s="111"/>
      <c r="Y27" s="211"/>
      <c r="Z27" s="211"/>
      <c r="AA27" s="215"/>
      <c r="AB27" s="110"/>
      <c r="AC27" s="156"/>
      <c r="AD27" s="105"/>
      <c r="AE27" s="97"/>
    </row>
    <row r="28" spans="1:31" ht="51" customHeight="1" outlineLevel="1" x14ac:dyDescent="0.25">
      <c r="A28" s="18">
        <v>9</v>
      </c>
      <c r="B28" s="18"/>
      <c r="C28" s="95" t="s">
        <v>20</v>
      </c>
      <c r="D28" s="95" t="s">
        <v>52</v>
      </c>
      <c r="E28" s="95" t="s">
        <v>143</v>
      </c>
      <c r="F28" s="95"/>
      <c r="G28" s="95" t="s">
        <v>27</v>
      </c>
      <c r="H28" s="95" t="s">
        <v>1414</v>
      </c>
      <c r="I28" s="137" t="s">
        <v>621</v>
      </c>
      <c r="J28" s="137" t="s">
        <v>616</v>
      </c>
      <c r="K28" s="101">
        <v>0.4</v>
      </c>
      <c r="L28" s="96">
        <f t="shared" si="0"/>
        <v>1</v>
      </c>
      <c r="M28" s="158"/>
      <c r="N28" s="111">
        <v>4</v>
      </c>
      <c r="O28" s="109"/>
      <c r="P28" s="109"/>
      <c r="Q28" s="156">
        <v>1</v>
      </c>
      <c r="R28" s="110">
        <v>1</v>
      </c>
      <c r="S28" s="156"/>
      <c r="T28" s="110"/>
      <c r="U28" s="138"/>
      <c r="V28" s="138"/>
      <c r="W28" s="109"/>
      <c r="X28" s="111"/>
      <c r="Y28" s="211"/>
      <c r="Z28" s="211"/>
      <c r="AA28" s="215"/>
      <c r="AB28" s="110"/>
      <c r="AC28" s="156"/>
      <c r="AD28" s="99"/>
      <c r="AE28" s="97"/>
    </row>
    <row r="29" spans="1:31" s="152" customFormat="1" ht="29.45" customHeight="1" outlineLevel="1" x14ac:dyDescent="0.25">
      <c r="A29" s="140"/>
      <c r="B29" s="140"/>
      <c r="C29" s="104" t="s">
        <v>20</v>
      </c>
      <c r="D29" s="104" t="s">
        <v>168</v>
      </c>
      <c r="E29" s="104" t="s">
        <v>169</v>
      </c>
      <c r="F29" s="104"/>
      <c r="G29" s="104"/>
      <c r="H29" s="106" t="s">
        <v>1416</v>
      </c>
      <c r="I29" s="106"/>
      <c r="J29" s="37"/>
      <c r="K29" s="101"/>
      <c r="L29" s="96" t="str">
        <f t="shared" si="0"/>
        <v/>
      </c>
      <c r="M29" s="158"/>
      <c r="N29" s="111"/>
      <c r="O29" s="109"/>
      <c r="P29" s="109"/>
      <c r="Q29" s="156"/>
      <c r="R29" s="110"/>
      <c r="S29" s="156"/>
      <c r="T29" s="110"/>
      <c r="U29" s="138"/>
      <c r="V29" s="138"/>
      <c r="W29" s="109"/>
      <c r="X29" s="111"/>
      <c r="Y29" s="211"/>
      <c r="Z29" s="211"/>
      <c r="AA29" s="215"/>
      <c r="AB29" s="110"/>
      <c r="AC29" s="156"/>
      <c r="AD29" s="105"/>
      <c r="AE29" s="97"/>
    </row>
    <row r="30" spans="1:31" ht="37.15" customHeight="1" outlineLevel="1" x14ac:dyDescent="0.25">
      <c r="A30" s="18">
        <v>10</v>
      </c>
      <c r="B30" s="18"/>
      <c r="C30" s="95" t="s">
        <v>20</v>
      </c>
      <c r="D30" s="95" t="s">
        <v>126</v>
      </c>
      <c r="E30" s="95" t="s">
        <v>144</v>
      </c>
      <c r="F30" s="95"/>
      <c r="G30" s="95" t="s">
        <v>27</v>
      </c>
      <c r="H30" s="95" t="s">
        <v>1414</v>
      </c>
      <c r="I30" s="240" t="s">
        <v>622</v>
      </c>
      <c r="J30" s="137" t="s">
        <v>616</v>
      </c>
      <c r="K30" s="101">
        <v>0.4</v>
      </c>
      <c r="L30" s="96">
        <f t="shared" si="0"/>
        <v>1</v>
      </c>
      <c r="M30" s="158"/>
      <c r="N30" s="111">
        <v>4</v>
      </c>
      <c r="O30" s="109"/>
      <c r="P30" s="109"/>
      <c r="Q30" s="156">
        <v>1</v>
      </c>
      <c r="R30" s="110">
        <v>1</v>
      </c>
      <c r="S30" s="156"/>
      <c r="T30" s="110"/>
      <c r="U30" s="138"/>
      <c r="V30" s="138"/>
      <c r="W30" s="109"/>
      <c r="X30" s="111"/>
      <c r="Y30" s="211"/>
      <c r="Z30" s="211"/>
      <c r="AA30" s="215"/>
      <c r="AB30" s="110"/>
      <c r="AC30" s="156"/>
      <c r="AD30" s="99"/>
      <c r="AE30" s="97"/>
    </row>
    <row r="31" spans="1:31" s="152" customFormat="1" ht="40.15" customHeight="1" outlineLevel="1" x14ac:dyDescent="0.25">
      <c r="A31" s="140"/>
      <c r="B31" s="140"/>
      <c r="C31" s="104" t="s">
        <v>20</v>
      </c>
      <c r="D31" s="104" t="s">
        <v>170</v>
      </c>
      <c r="E31" s="104" t="s">
        <v>171</v>
      </c>
      <c r="F31" s="104"/>
      <c r="G31" s="104"/>
      <c r="H31" s="106" t="s">
        <v>1416</v>
      </c>
      <c r="I31" s="106"/>
      <c r="J31" s="106"/>
      <c r="K31" s="101"/>
      <c r="L31" s="96" t="str">
        <f t="shared" si="0"/>
        <v/>
      </c>
      <c r="M31" s="158"/>
      <c r="N31" s="111"/>
      <c r="O31" s="109"/>
      <c r="P31" s="109"/>
      <c r="Q31" s="156"/>
      <c r="R31" s="110"/>
      <c r="S31" s="156"/>
      <c r="T31" s="110"/>
      <c r="U31" s="138"/>
      <c r="V31" s="138"/>
      <c r="W31" s="109"/>
      <c r="X31" s="111"/>
      <c r="Y31" s="211"/>
      <c r="Z31" s="211"/>
      <c r="AA31" s="215"/>
      <c r="AB31" s="110"/>
      <c r="AC31" s="156"/>
      <c r="AD31" s="105"/>
      <c r="AE31" s="97"/>
    </row>
    <row r="32" spans="1:31" ht="54.75" customHeight="1" outlineLevel="1" x14ac:dyDescent="0.25">
      <c r="A32" s="18">
        <v>11</v>
      </c>
      <c r="B32" s="18"/>
      <c r="C32" s="95" t="s">
        <v>20</v>
      </c>
      <c r="D32" s="95" t="s">
        <v>53</v>
      </c>
      <c r="E32" s="95" t="s">
        <v>157</v>
      </c>
      <c r="F32" s="95"/>
      <c r="G32" s="95" t="s">
        <v>163</v>
      </c>
      <c r="H32" s="95" t="s">
        <v>1414</v>
      </c>
      <c r="I32" s="137" t="s">
        <v>626</v>
      </c>
      <c r="J32" s="137" t="s">
        <v>616</v>
      </c>
      <c r="K32" s="101">
        <v>0.4</v>
      </c>
      <c r="L32" s="96">
        <f t="shared" si="0"/>
        <v>1</v>
      </c>
      <c r="M32" s="158"/>
      <c r="N32" s="111">
        <v>4</v>
      </c>
      <c r="O32" s="109"/>
      <c r="P32" s="109"/>
      <c r="Q32" s="156">
        <v>1</v>
      </c>
      <c r="R32" s="110">
        <v>1</v>
      </c>
      <c r="S32" s="156"/>
      <c r="T32" s="110"/>
      <c r="U32" s="138"/>
      <c r="V32" s="138"/>
      <c r="W32" s="109"/>
      <c r="X32" s="111"/>
      <c r="Y32" s="211"/>
      <c r="Z32" s="211"/>
      <c r="AA32" s="215"/>
      <c r="AB32" s="110"/>
      <c r="AC32" s="156"/>
      <c r="AD32" s="99"/>
      <c r="AE32" s="97"/>
    </row>
    <row r="33" spans="1:33" s="152" customFormat="1" ht="40.15" customHeight="1" outlineLevel="1" x14ac:dyDescent="0.25">
      <c r="A33" s="140"/>
      <c r="B33" s="140"/>
      <c r="C33" s="104" t="s">
        <v>20</v>
      </c>
      <c r="D33" s="104" t="s">
        <v>172</v>
      </c>
      <c r="E33" s="104" t="s">
        <v>173</v>
      </c>
      <c r="F33" s="104"/>
      <c r="G33" s="104"/>
      <c r="H33" s="106" t="s">
        <v>1416</v>
      </c>
      <c r="I33" s="106"/>
      <c r="J33" s="106"/>
      <c r="K33" s="101"/>
      <c r="L33" s="96" t="str">
        <f t="shared" si="0"/>
        <v/>
      </c>
      <c r="M33" s="158"/>
      <c r="N33" s="111"/>
      <c r="O33" s="109"/>
      <c r="P33" s="109"/>
      <c r="Q33" s="156"/>
      <c r="R33" s="110"/>
      <c r="S33" s="156"/>
      <c r="T33" s="110"/>
      <c r="U33" s="138"/>
      <c r="V33" s="138"/>
      <c r="W33" s="109"/>
      <c r="X33" s="111"/>
      <c r="Y33" s="211"/>
      <c r="Z33" s="211"/>
      <c r="AA33" s="215"/>
      <c r="AB33" s="110"/>
      <c r="AC33" s="156"/>
      <c r="AD33" s="105"/>
      <c r="AE33" s="97"/>
    </row>
    <row r="34" spans="1:33" ht="48" customHeight="1" outlineLevel="1" x14ac:dyDescent="0.25">
      <c r="A34" s="18">
        <v>12</v>
      </c>
      <c r="B34" s="18"/>
      <c r="C34" s="95" t="s">
        <v>20</v>
      </c>
      <c r="D34" s="95" t="s">
        <v>54</v>
      </c>
      <c r="E34" s="95" t="s">
        <v>492</v>
      </c>
      <c r="F34" s="95"/>
      <c r="G34" s="95" t="s">
        <v>28</v>
      </c>
      <c r="H34" s="95" t="s">
        <v>1417</v>
      </c>
      <c r="I34" s="137"/>
      <c r="J34" s="137" t="s">
        <v>652</v>
      </c>
      <c r="K34" s="101">
        <v>0.4</v>
      </c>
      <c r="L34" s="96">
        <f t="shared" si="0"/>
        <v>1</v>
      </c>
      <c r="M34" s="158"/>
      <c r="N34" s="111">
        <v>7</v>
      </c>
      <c r="O34" s="109"/>
      <c r="P34" s="109"/>
      <c r="Q34" s="156">
        <v>1</v>
      </c>
      <c r="R34" s="110">
        <v>1</v>
      </c>
      <c r="S34" s="156"/>
      <c r="T34" s="110"/>
      <c r="U34" s="138"/>
      <c r="V34" s="138"/>
      <c r="W34" s="109"/>
      <c r="X34" s="111"/>
      <c r="Y34" s="211"/>
      <c r="Z34" s="211"/>
      <c r="AA34" s="215"/>
      <c r="AB34" s="110"/>
      <c r="AC34" s="156"/>
      <c r="AD34" s="99"/>
      <c r="AE34" s="97"/>
    </row>
    <row r="35" spans="1:33" s="152" customFormat="1" ht="30.6" customHeight="1" outlineLevel="1" x14ac:dyDescent="0.25">
      <c r="A35" s="141"/>
      <c r="B35" s="141"/>
      <c r="C35" s="104" t="s">
        <v>20</v>
      </c>
      <c r="D35" s="104" t="s">
        <v>55</v>
      </c>
      <c r="E35" s="104" t="s">
        <v>56</v>
      </c>
      <c r="F35" s="104"/>
      <c r="G35" s="104"/>
      <c r="H35" s="106" t="s">
        <v>1416</v>
      </c>
      <c r="I35" s="106"/>
      <c r="J35" s="106"/>
      <c r="K35" s="101"/>
      <c r="L35" s="96" t="str">
        <f t="shared" si="0"/>
        <v/>
      </c>
      <c r="M35" s="158"/>
      <c r="N35" s="111"/>
      <c r="O35" s="109"/>
      <c r="P35" s="109"/>
      <c r="Q35" s="156"/>
      <c r="R35" s="110"/>
      <c r="S35" s="156"/>
      <c r="T35" s="110"/>
      <c r="U35" s="138"/>
      <c r="V35" s="138"/>
      <c r="W35" s="109"/>
      <c r="X35" s="111"/>
      <c r="Y35" s="211"/>
      <c r="Z35" s="211"/>
      <c r="AA35" s="215"/>
      <c r="AB35" s="110"/>
      <c r="AC35" s="156"/>
      <c r="AD35" s="105"/>
      <c r="AE35" s="97"/>
    </row>
    <row r="36" spans="1:33" s="152" customFormat="1" ht="40.15" customHeight="1" outlineLevel="1" x14ac:dyDescent="0.25">
      <c r="A36" s="141"/>
      <c r="B36" s="141"/>
      <c r="C36" s="104" t="s">
        <v>20</v>
      </c>
      <c r="D36" s="104" t="s">
        <v>174</v>
      </c>
      <c r="E36" s="104" t="s">
        <v>945</v>
      </c>
      <c r="F36" s="104"/>
      <c r="G36" s="104"/>
      <c r="H36" s="106" t="s">
        <v>1416</v>
      </c>
      <c r="I36" s="106"/>
      <c r="J36" s="106"/>
      <c r="K36" s="101"/>
      <c r="L36" s="96" t="str">
        <f t="shared" si="0"/>
        <v/>
      </c>
      <c r="M36" s="158"/>
      <c r="N36" s="111"/>
      <c r="O36" s="109"/>
      <c r="P36" s="109"/>
      <c r="Q36" s="156"/>
      <c r="R36" s="110"/>
      <c r="S36" s="156"/>
      <c r="T36" s="110"/>
      <c r="U36" s="138"/>
      <c r="V36" s="138"/>
      <c r="W36" s="109"/>
      <c r="X36" s="111"/>
      <c r="Y36" s="211"/>
      <c r="Z36" s="211"/>
      <c r="AA36" s="215"/>
      <c r="AB36" s="110"/>
      <c r="AC36" s="156"/>
      <c r="AD36" s="105"/>
      <c r="AE36" s="97"/>
    </row>
    <row r="37" spans="1:33" ht="39" customHeight="1" outlineLevel="1" x14ac:dyDescent="0.25">
      <c r="A37" s="193">
        <v>13</v>
      </c>
      <c r="B37" s="193" t="s">
        <v>594</v>
      </c>
      <c r="C37" s="95" t="s">
        <v>20</v>
      </c>
      <c r="D37" s="95" t="s">
        <v>57</v>
      </c>
      <c r="E37" s="95" t="s">
        <v>452</v>
      </c>
      <c r="F37" s="95"/>
      <c r="G37" s="95" t="s">
        <v>163</v>
      </c>
      <c r="H37" s="95" t="s">
        <v>1418</v>
      </c>
      <c r="I37" s="137" t="s">
        <v>1043</v>
      </c>
      <c r="J37" s="112" t="s">
        <v>1276</v>
      </c>
      <c r="K37" s="101">
        <v>1</v>
      </c>
      <c r="L37" s="96">
        <f t="shared" si="0"/>
        <v>0.8</v>
      </c>
      <c r="M37" s="158"/>
      <c r="N37" s="111"/>
      <c r="O37" s="109"/>
      <c r="P37" s="109"/>
      <c r="Q37" s="156"/>
      <c r="R37" s="110"/>
      <c r="S37" s="156"/>
      <c r="T37" s="110">
        <v>16</v>
      </c>
      <c r="U37" s="138">
        <v>0.8</v>
      </c>
      <c r="V37" s="138"/>
      <c r="W37" s="109"/>
      <c r="X37" s="111"/>
      <c r="Y37" s="211"/>
      <c r="Z37" s="211"/>
      <c r="AA37" s="215"/>
      <c r="AB37" s="188"/>
      <c r="AC37" s="156"/>
      <c r="AD37" s="99">
        <v>0</v>
      </c>
      <c r="AE37" s="97"/>
      <c r="AF37" s="147"/>
    </row>
    <row r="38" spans="1:33" ht="63.75" outlineLevel="1" x14ac:dyDescent="0.25">
      <c r="A38" s="18">
        <v>14</v>
      </c>
      <c r="B38" s="18" t="s">
        <v>594</v>
      </c>
      <c r="C38" s="95" t="s">
        <v>20</v>
      </c>
      <c r="D38" s="95" t="s">
        <v>58</v>
      </c>
      <c r="E38" s="95" t="s">
        <v>453</v>
      </c>
      <c r="F38" s="95"/>
      <c r="G38" s="95" t="s">
        <v>163</v>
      </c>
      <c r="H38" s="95" t="s">
        <v>1418</v>
      </c>
      <c r="I38" s="137" t="s">
        <v>1101</v>
      </c>
      <c r="J38" s="112" t="s">
        <v>1276</v>
      </c>
      <c r="K38" s="101">
        <v>1</v>
      </c>
      <c r="L38" s="96">
        <f t="shared" si="0"/>
        <v>0.8</v>
      </c>
      <c r="M38" s="158"/>
      <c r="N38" s="111"/>
      <c r="O38" s="109"/>
      <c r="P38" s="109"/>
      <c r="Q38" s="156"/>
      <c r="R38" s="110"/>
      <c r="S38" s="156"/>
      <c r="T38" s="110">
        <v>16</v>
      </c>
      <c r="U38" s="138">
        <v>0.8</v>
      </c>
      <c r="V38" s="138"/>
      <c r="W38" s="109"/>
      <c r="X38" s="111"/>
      <c r="Y38" s="211"/>
      <c r="Z38" s="211"/>
      <c r="AA38" s="215"/>
      <c r="AB38" s="188"/>
      <c r="AC38" s="156"/>
      <c r="AD38" s="99"/>
      <c r="AE38" s="97"/>
      <c r="AF38" s="147"/>
    </row>
    <row r="39" spans="1:33" ht="114.75" outlineLevel="1" x14ac:dyDescent="0.25">
      <c r="A39" s="193">
        <v>15</v>
      </c>
      <c r="B39" s="193" t="s">
        <v>594</v>
      </c>
      <c r="C39" s="95" t="s">
        <v>20</v>
      </c>
      <c r="D39" s="95" t="s">
        <v>59</v>
      </c>
      <c r="E39" s="95" t="s">
        <v>470</v>
      </c>
      <c r="F39" s="95"/>
      <c r="G39" s="95" t="s">
        <v>163</v>
      </c>
      <c r="H39" s="95" t="s">
        <v>1419</v>
      </c>
      <c r="I39" s="112" t="s">
        <v>1273</v>
      </c>
      <c r="K39" s="101">
        <v>1</v>
      </c>
      <c r="L39" s="96">
        <f t="shared" si="0"/>
        <v>1</v>
      </c>
      <c r="M39" s="158"/>
      <c r="N39" s="111"/>
      <c r="O39" s="109"/>
      <c r="P39" s="109"/>
      <c r="Q39" s="156"/>
      <c r="R39" s="110"/>
      <c r="S39" s="156"/>
      <c r="T39" s="110">
        <v>5</v>
      </c>
      <c r="U39" s="138">
        <v>1</v>
      </c>
      <c r="V39" s="138"/>
      <c r="W39" s="109"/>
      <c r="X39" s="111"/>
      <c r="Y39" s="211"/>
      <c r="Z39" s="211"/>
      <c r="AA39" s="215"/>
      <c r="AB39" s="188"/>
      <c r="AC39" s="156"/>
      <c r="AD39" s="99"/>
      <c r="AE39" s="97"/>
      <c r="AF39" s="147"/>
      <c r="AG39" s="3" t="s">
        <v>447</v>
      </c>
    </row>
    <row r="40" spans="1:33" ht="38.25" outlineLevel="1" x14ac:dyDescent="0.25">
      <c r="A40" s="193">
        <v>15</v>
      </c>
      <c r="B40" s="193" t="s">
        <v>594</v>
      </c>
      <c r="C40" s="95" t="s">
        <v>20</v>
      </c>
      <c r="D40" s="256" t="s">
        <v>757</v>
      </c>
      <c r="E40" s="95" t="s">
        <v>756</v>
      </c>
      <c r="F40" s="136"/>
      <c r="G40" s="136" t="s">
        <v>1301</v>
      </c>
      <c r="H40" s="136" t="s">
        <v>1420</v>
      </c>
      <c r="I40" s="112" t="s">
        <v>1300</v>
      </c>
      <c r="J40" s="136" t="s">
        <v>1311</v>
      </c>
      <c r="K40" s="101">
        <v>1</v>
      </c>
      <c r="L40" s="96">
        <f t="shared" si="0"/>
        <v>0.5</v>
      </c>
      <c r="M40" s="158"/>
      <c r="N40" s="111"/>
      <c r="O40" s="109"/>
      <c r="P40" s="109"/>
      <c r="Q40" s="156"/>
      <c r="R40" s="110"/>
      <c r="S40" s="156"/>
      <c r="T40" s="110"/>
      <c r="U40" s="138"/>
      <c r="V40" s="138"/>
      <c r="W40" s="109"/>
      <c r="X40" s="111">
        <v>16</v>
      </c>
      <c r="Y40" s="211">
        <v>0.5</v>
      </c>
      <c r="Z40" s="211"/>
      <c r="AA40" s="215"/>
      <c r="AB40" s="110"/>
      <c r="AC40" s="156"/>
      <c r="AD40" s="99"/>
      <c r="AE40" s="97"/>
      <c r="AF40" s="147"/>
      <c r="AG40" s="3" t="s">
        <v>447</v>
      </c>
    </row>
    <row r="41" spans="1:33" s="152" customFormat="1" ht="40.15" customHeight="1" outlineLevel="1" x14ac:dyDescent="0.25">
      <c r="A41" s="140">
        <v>16</v>
      </c>
      <c r="B41" s="140"/>
      <c r="C41" s="104" t="s">
        <v>20</v>
      </c>
      <c r="D41" s="104" t="s">
        <v>162</v>
      </c>
      <c r="E41" s="104" t="s">
        <v>471</v>
      </c>
      <c r="F41" s="104"/>
      <c r="G41" s="104"/>
      <c r="H41" s="106" t="s">
        <v>1416</v>
      </c>
      <c r="I41" s="106"/>
      <c r="J41" s="106"/>
      <c r="K41" s="100"/>
      <c r="L41" s="96" t="str">
        <f t="shared" si="0"/>
        <v/>
      </c>
      <c r="M41" s="158"/>
      <c r="N41" s="111"/>
      <c r="O41" s="109"/>
      <c r="P41" s="109"/>
      <c r="Q41" s="156"/>
      <c r="R41" s="110"/>
      <c r="S41" s="156"/>
      <c r="T41" s="110"/>
      <c r="U41" s="138"/>
      <c r="V41" s="138"/>
      <c r="W41" s="109"/>
      <c r="X41" s="111"/>
      <c r="Y41" s="211"/>
      <c r="Z41" s="211"/>
      <c r="AA41" s="215"/>
      <c r="AB41" s="110"/>
      <c r="AC41" s="156"/>
      <c r="AD41" s="105"/>
      <c r="AE41" s="97"/>
    </row>
    <row r="42" spans="1:33" ht="108.75" customHeight="1" outlineLevel="1" x14ac:dyDescent="0.25">
      <c r="A42" s="18">
        <v>17</v>
      </c>
      <c r="B42" s="18" t="s">
        <v>594</v>
      </c>
      <c r="C42" s="95" t="s">
        <v>20</v>
      </c>
      <c r="D42" s="95" t="s">
        <v>513</v>
      </c>
      <c r="E42" s="95" t="s">
        <v>514</v>
      </c>
      <c r="F42" s="95"/>
      <c r="G42" s="95" t="s">
        <v>163</v>
      </c>
      <c r="H42" s="95" t="s">
        <v>1421</v>
      </c>
      <c r="I42" s="137" t="s">
        <v>512</v>
      </c>
      <c r="J42" s="95" t="s">
        <v>1372</v>
      </c>
      <c r="K42" s="101">
        <v>1</v>
      </c>
      <c r="L42" s="96">
        <f t="shared" si="0"/>
        <v>1</v>
      </c>
      <c r="M42" s="158"/>
      <c r="N42" s="111"/>
      <c r="O42" s="109"/>
      <c r="P42" s="109"/>
      <c r="Q42" s="156"/>
      <c r="R42" s="110"/>
      <c r="S42" s="156"/>
      <c r="T42" s="110" t="s">
        <v>495</v>
      </c>
      <c r="U42" s="138"/>
      <c r="V42" s="138">
        <v>1</v>
      </c>
      <c r="W42" s="109"/>
      <c r="X42" s="111">
        <v>1</v>
      </c>
      <c r="Y42" s="211"/>
      <c r="Z42" s="211"/>
      <c r="AA42" s="215"/>
      <c r="AB42" s="110">
        <v>1</v>
      </c>
      <c r="AC42" s="156"/>
      <c r="AD42" s="99"/>
      <c r="AE42" s="97"/>
      <c r="AF42" s="147"/>
    </row>
    <row r="43" spans="1:33" ht="66.75" customHeight="1" outlineLevel="1" x14ac:dyDescent="0.25">
      <c r="A43" s="18">
        <v>18</v>
      </c>
      <c r="B43" s="18" t="s">
        <v>594</v>
      </c>
      <c r="C43" s="95" t="s">
        <v>20</v>
      </c>
      <c r="D43" s="95" t="s">
        <v>515</v>
      </c>
      <c r="E43" s="95" t="s">
        <v>1102</v>
      </c>
      <c r="F43" s="95"/>
      <c r="G43" s="95" t="s">
        <v>163</v>
      </c>
      <c r="H43" s="95" t="s">
        <v>1422</v>
      </c>
      <c r="I43" s="137"/>
      <c r="J43" s="95" t="s">
        <v>974</v>
      </c>
      <c r="K43" s="101">
        <v>1</v>
      </c>
      <c r="L43" s="96">
        <f t="shared" si="0"/>
        <v>1</v>
      </c>
      <c r="M43" s="158"/>
      <c r="N43" s="111"/>
      <c r="O43" s="109"/>
      <c r="P43" s="109"/>
      <c r="Q43" s="156"/>
      <c r="R43" s="110"/>
      <c r="S43" s="156"/>
      <c r="T43" s="110" t="s">
        <v>975</v>
      </c>
      <c r="U43" s="138"/>
      <c r="V43" s="138">
        <v>1</v>
      </c>
      <c r="W43" s="109"/>
      <c r="X43" s="111">
        <v>1</v>
      </c>
      <c r="Y43" s="211"/>
      <c r="Z43" s="211"/>
      <c r="AA43" s="215"/>
      <c r="AB43" s="110">
        <v>1</v>
      </c>
      <c r="AC43" s="156"/>
      <c r="AD43" s="99"/>
      <c r="AE43" s="97"/>
      <c r="AF43" s="147"/>
    </row>
    <row r="44" spans="1:33" s="152" customFormat="1" ht="40.15" customHeight="1" outlineLevel="1" x14ac:dyDescent="0.25">
      <c r="A44" s="140"/>
      <c r="B44" s="140"/>
      <c r="C44" s="104" t="s">
        <v>20</v>
      </c>
      <c r="D44" s="104" t="s">
        <v>659</v>
      </c>
      <c r="E44" s="104" t="s">
        <v>1103</v>
      </c>
      <c r="F44" s="104"/>
      <c r="G44" s="104"/>
      <c r="H44" s="106" t="s">
        <v>1416</v>
      </c>
      <c r="I44" s="106"/>
      <c r="J44" s="106"/>
      <c r="K44" s="100"/>
      <c r="L44" s="96" t="str">
        <f t="shared" si="0"/>
        <v/>
      </c>
      <c r="M44" s="158"/>
      <c r="N44" s="111"/>
      <c r="O44" s="109"/>
      <c r="P44" s="109"/>
      <c r="Q44" s="156"/>
      <c r="R44" s="110"/>
      <c r="S44" s="156"/>
      <c r="T44" s="110"/>
      <c r="U44" s="138"/>
      <c r="V44" s="138"/>
      <c r="W44" s="109"/>
      <c r="X44" s="111"/>
      <c r="Y44" s="211"/>
      <c r="Z44" s="211"/>
      <c r="AA44" s="215"/>
      <c r="AB44" s="110"/>
      <c r="AC44" s="156"/>
      <c r="AD44" s="105"/>
      <c r="AE44" s="97"/>
    </row>
    <row r="45" spans="1:33" s="152" customFormat="1" ht="40.15" customHeight="1" outlineLevel="1" x14ac:dyDescent="0.25">
      <c r="A45" s="140"/>
      <c r="B45" s="140"/>
      <c r="C45" s="104" t="s">
        <v>20</v>
      </c>
      <c r="D45" s="104" t="s">
        <v>661</v>
      </c>
      <c r="E45" s="104" t="s">
        <v>1104</v>
      </c>
      <c r="F45" s="104"/>
      <c r="G45" s="104"/>
      <c r="H45" s="106" t="s">
        <v>1416</v>
      </c>
      <c r="I45" s="106"/>
      <c r="J45" s="106"/>
      <c r="K45" s="100">
        <v>0</v>
      </c>
      <c r="L45" s="96" t="str">
        <f t="shared" si="0"/>
        <v/>
      </c>
      <c r="M45" s="158"/>
      <c r="N45" s="111"/>
      <c r="O45" s="109"/>
      <c r="P45" s="109"/>
      <c r="Q45" s="156"/>
      <c r="R45" s="110"/>
      <c r="S45" s="156"/>
      <c r="T45" s="110"/>
      <c r="U45" s="138"/>
      <c r="V45" s="138"/>
      <c r="W45" s="109"/>
      <c r="X45" s="111"/>
      <c r="Y45" s="211"/>
      <c r="Z45" s="211"/>
      <c r="AA45" s="215"/>
      <c r="AB45" s="110"/>
      <c r="AC45" s="156"/>
      <c r="AD45" s="105"/>
      <c r="AE45" s="97"/>
    </row>
    <row r="46" spans="1:33" ht="50.25" customHeight="1" outlineLevel="1" x14ac:dyDescent="0.25">
      <c r="A46" s="18">
        <v>19</v>
      </c>
      <c r="B46" s="18"/>
      <c r="C46" s="95" t="s">
        <v>20</v>
      </c>
      <c r="D46" s="95" t="s">
        <v>662</v>
      </c>
      <c r="E46" s="95" t="s">
        <v>1105</v>
      </c>
      <c r="F46" s="95"/>
      <c r="G46" s="95"/>
      <c r="H46" s="95" t="s">
        <v>1416</v>
      </c>
      <c r="I46" s="137"/>
      <c r="J46" s="95" t="s">
        <v>670</v>
      </c>
      <c r="K46" s="101">
        <v>0</v>
      </c>
      <c r="L46" s="96" t="str">
        <f t="shared" si="0"/>
        <v/>
      </c>
      <c r="M46" s="158"/>
      <c r="N46" s="111"/>
      <c r="O46" s="109"/>
      <c r="P46" s="109"/>
      <c r="Q46" s="156"/>
      <c r="R46" s="110"/>
      <c r="S46" s="156"/>
      <c r="T46" s="110"/>
      <c r="U46" s="138"/>
      <c r="V46" s="138"/>
      <c r="W46" s="109"/>
      <c r="X46" s="111"/>
      <c r="Y46" s="211"/>
      <c r="Z46" s="211"/>
      <c r="AA46" s="215"/>
      <c r="AB46" s="110"/>
      <c r="AC46" s="156"/>
      <c r="AD46" s="99"/>
      <c r="AE46" s="97"/>
      <c r="AF46" s="147"/>
    </row>
    <row r="47" spans="1:33" ht="33.6" customHeight="1" outlineLevel="1" x14ac:dyDescent="0.25">
      <c r="A47" s="18">
        <v>20</v>
      </c>
      <c r="B47" s="18"/>
      <c r="C47" s="95" t="s">
        <v>20</v>
      </c>
      <c r="D47" s="95" t="s">
        <v>663</v>
      </c>
      <c r="E47" s="95" t="s">
        <v>1106</v>
      </c>
      <c r="F47" s="95"/>
      <c r="G47" s="95"/>
      <c r="H47" s="95" t="s">
        <v>1416</v>
      </c>
      <c r="I47" s="137"/>
      <c r="J47" s="95" t="s">
        <v>670</v>
      </c>
      <c r="K47" s="101">
        <v>0</v>
      </c>
      <c r="L47" s="96" t="str">
        <f t="shared" si="0"/>
        <v/>
      </c>
      <c r="M47" s="158"/>
      <c r="N47" s="111"/>
      <c r="O47" s="109"/>
      <c r="P47" s="109"/>
      <c r="Q47" s="156"/>
      <c r="R47" s="110"/>
      <c r="S47" s="156"/>
      <c r="T47" s="110"/>
      <c r="U47" s="138"/>
      <c r="V47" s="138"/>
      <c r="W47" s="109"/>
      <c r="X47" s="111"/>
      <c r="Y47" s="211"/>
      <c r="Z47" s="211"/>
      <c r="AA47" s="215"/>
      <c r="AB47" s="110"/>
      <c r="AC47" s="156"/>
      <c r="AD47" s="99"/>
      <c r="AE47" s="97"/>
      <c r="AF47" s="147"/>
    </row>
    <row r="48" spans="1:33" s="152" customFormat="1" ht="40.15" customHeight="1" outlineLevel="1" x14ac:dyDescent="0.25">
      <c r="A48" s="140"/>
      <c r="B48" s="140"/>
      <c r="C48" s="104" t="s">
        <v>20</v>
      </c>
      <c r="D48" s="104" t="s">
        <v>664</v>
      </c>
      <c r="E48" s="104" t="s">
        <v>1107</v>
      </c>
      <c r="F48" s="104"/>
      <c r="G48" s="104"/>
      <c r="H48" s="106" t="s">
        <v>1416</v>
      </c>
      <c r="I48" s="106"/>
      <c r="J48" s="106"/>
      <c r="K48" s="100">
        <v>0</v>
      </c>
      <c r="L48" s="96" t="str">
        <f t="shared" si="0"/>
        <v/>
      </c>
      <c r="M48" s="158"/>
      <c r="N48" s="111"/>
      <c r="O48" s="109"/>
      <c r="P48" s="109"/>
      <c r="Q48" s="156"/>
      <c r="R48" s="110"/>
      <c r="S48" s="156"/>
      <c r="T48" s="110"/>
      <c r="U48" s="138"/>
      <c r="V48" s="138"/>
      <c r="W48" s="109"/>
      <c r="X48" s="111"/>
      <c r="Y48" s="211"/>
      <c r="Z48" s="211"/>
      <c r="AA48" s="215"/>
      <c r="AB48" s="110"/>
      <c r="AC48" s="156"/>
      <c r="AD48" s="105"/>
      <c r="AE48" s="97"/>
    </row>
    <row r="49" spans="1:33" ht="33.6" customHeight="1" outlineLevel="1" x14ac:dyDescent="0.25">
      <c r="A49" s="18">
        <v>21</v>
      </c>
      <c r="B49" s="18"/>
      <c r="C49" s="95" t="s">
        <v>20</v>
      </c>
      <c r="D49" s="95" t="s">
        <v>665</v>
      </c>
      <c r="E49" s="95" t="s">
        <v>1108</v>
      </c>
      <c r="F49" s="95"/>
      <c r="G49" s="95"/>
      <c r="H49" s="95" t="s">
        <v>1416</v>
      </c>
      <c r="I49" s="137"/>
      <c r="J49" s="95" t="s">
        <v>670</v>
      </c>
      <c r="K49" s="101">
        <v>0</v>
      </c>
      <c r="L49" s="96" t="str">
        <f t="shared" si="0"/>
        <v/>
      </c>
      <c r="M49" s="158"/>
      <c r="N49" s="111"/>
      <c r="O49" s="109"/>
      <c r="P49" s="109"/>
      <c r="Q49" s="156"/>
      <c r="R49" s="110"/>
      <c r="S49" s="156"/>
      <c r="T49" s="110"/>
      <c r="U49" s="138"/>
      <c r="V49" s="138"/>
      <c r="W49" s="109"/>
      <c r="X49" s="111"/>
      <c r="Y49" s="211"/>
      <c r="Z49" s="211"/>
      <c r="AA49" s="215"/>
      <c r="AB49" s="110"/>
      <c r="AC49" s="156"/>
      <c r="AD49" s="99"/>
      <c r="AE49" s="97"/>
      <c r="AF49" s="147"/>
    </row>
    <row r="50" spans="1:33" ht="33.6" customHeight="1" outlineLevel="1" x14ac:dyDescent="0.25">
      <c r="A50" s="18">
        <v>22</v>
      </c>
      <c r="B50" s="18"/>
      <c r="C50" s="95" t="s">
        <v>20</v>
      </c>
      <c r="D50" s="95" t="s">
        <v>666</v>
      </c>
      <c r="E50" s="95" t="s">
        <v>1109</v>
      </c>
      <c r="F50" s="95"/>
      <c r="G50" s="95"/>
      <c r="H50" s="95" t="s">
        <v>1416</v>
      </c>
      <c r="I50" s="137"/>
      <c r="J50" s="95" t="s">
        <v>670</v>
      </c>
      <c r="K50" s="101">
        <v>0</v>
      </c>
      <c r="L50" s="96" t="str">
        <f t="shared" si="0"/>
        <v/>
      </c>
      <c r="M50" s="158"/>
      <c r="N50" s="111"/>
      <c r="O50" s="109"/>
      <c r="P50" s="109"/>
      <c r="Q50" s="156"/>
      <c r="R50" s="110"/>
      <c r="S50" s="156"/>
      <c r="T50" s="110"/>
      <c r="U50" s="138"/>
      <c r="V50" s="138"/>
      <c r="W50" s="109"/>
      <c r="X50" s="111"/>
      <c r="Y50" s="211"/>
      <c r="Z50" s="211"/>
      <c r="AA50" s="215"/>
      <c r="AB50" s="110"/>
      <c r="AC50" s="156"/>
      <c r="AD50" s="99"/>
      <c r="AE50" s="97"/>
      <c r="AF50" s="147"/>
    </row>
    <row r="51" spans="1:33" s="152" customFormat="1" ht="40.15" customHeight="1" outlineLevel="1" x14ac:dyDescent="0.25">
      <c r="A51" s="140"/>
      <c r="B51" s="140"/>
      <c r="C51" s="104" t="s">
        <v>20</v>
      </c>
      <c r="D51" s="104" t="s">
        <v>667</v>
      </c>
      <c r="E51" s="104" t="s">
        <v>1110</v>
      </c>
      <c r="F51" s="104"/>
      <c r="G51" s="104"/>
      <c r="H51" s="106" t="s">
        <v>1416</v>
      </c>
      <c r="I51" s="106"/>
      <c r="J51" s="106"/>
      <c r="K51" s="100">
        <v>0</v>
      </c>
      <c r="L51" s="96" t="str">
        <f t="shared" si="0"/>
        <v/>
      </c>
      <c r="M51" s="158"/>
      <c r="N51" s="111"/>
      <c r="O51" s="109"/>
      <c r="P51" s="109"/>
      <c r="Q51" s="156"/>
      <c r="R51" s="110"/>
      <c r="S51" s="156"/>
      <c r="T51" s="110"/>
      <c r="U51" s="138"/>
      <c r="V51" s="138"/>
      <c r="W51" s="109"/>
      <c r="X51" s="111"/>
      <c r="Y51" s="211"/>
      <c r="Z51" s="211"/>
      <c r="AA51" s="215"/>
      <c r="AB51" s="110"/>
      <c r="AC51" s="156"/>
      <c r="AD51" s="105"/>
      <c r="AE51" s="97"/>
    </row>
    <row r="52" spans="1:33" ht="33.6" customHeight="1" outlineLevel="1" x14ac:dyDescent="0.25">
      <c r="A52" s="18">
        <v>23</v>
      </c>
      <c r="B52" s="18"/>
      <c r="C52" s="95" t="s">
        <v>20</v>
      </c>
      <c r="D52" s="95" t="s">
        <v>668</v>
      </c>
      <c r="E52" s="95" t="s">
        <v>1111</v>
      </c>
      <c r="F52" s="95"/>
      <c r="G52" s="95"/>
      <c r="H52" s="95" t="s">
        <v>1416</v>
      </c>
      <c r="I52" s="137"/>
      <c r="J52" s="95" t="s">
        <v>670</v>
      </c>
      <c r="K52" s="101">
        <v>0</v>
      </c>
      <c r="L52" s="96" t="str">
        <f t="shared" si="0"/>
        <v/>
      </c>
      <c r="M52" s="158"/>
      <c r="N52" s="111"/>
      <c r="O52" s="109"/>
      <c r="P52" s="109"/>
      <c r="Q52" s="156"/>
      <c r="R52" s="110"/>
      <c r="S52" s="156"/>
      <c r="T52" s="110"/>
      <c r="U52" s="138"/>
      <c r="V52" s="138"/>
      <c r="W52" s="109"/>
      <c r="X52" s="111"/>
      <c r="Y52" s="211"/>
      <c r="Z52" s="211"/>
      <c r="AA52" s="215"/>
      <c r="AB52" s="110"/>
      <c r="AC52" s="190"/>
      <c r="AD52" s="99"/>
      <c r="AE52" s="97"/>
      <c r="AF52" s="147"/>
    </row>
    <row r="53" spans="1:33" ht="33.6" customHeight="1" outlineLevel="1" x14ac:dyDescent="0.25">
      <c r="A53" s="18">
        <v>24</v>
      </c>
      <c r="B53" s="18"/>
      <c r="C53" s="95" t="s">
        <v>20</v>
      </c>
      <c r="D53" s="95" t="s">
        <v>669</v>
      </c>
      <c r="E53" s="95" t="s">
        <v>1112</v>
      </c>
      <c r="F53" s="95"/>
      <c r="G53" s="95"/>
      <c r="H53" s="95" t="s">
        <v>1416</v>
      </c>
      <c r="I53" s="137"/>
      <c r="J53" s="95" t="s">
        <v>670</v>
      </c>
      <c r="K53" s="101">
        <v>0</v>
      </c>
      <c r="L53" s="96" t="str">
        <f t="shared" si="0"/>
        <v/>
      </c>
      <c r="M53" s="158"/>
      <c r="N53" s="111"/>
      <c r="O53" s="109"/>
      <c r="P53" s="109"/>
      <c r="Q53" s="156"/>
      <c r="R53" s="110"/>
      <c r="S53" s="156"/>
      <c r="T53" s="110"/>
      <c r="U53" s="138"/>
      <c r="V53" s="138"/>
      <c r="W53" s="109"/>
      <c r="X53" s="111"/>
      <c r="Y53" s="211"/>
      <c r="Z53" s="211"/>
      <c r="AA53" s="215"/>
      <c r="AB53" s="110"/>
      <c r="AC53" s="156"/>
      <c r="AD53" s="99"/>
      <c r="AE53" s="97"/>
      <c r="AF53" s="147"/>
    </row>
    <row r="54" spans="1:33" ht="25.5" outlineLevel="1" x14ac:dyDescent="0.25">
      <c r="A54" s="18">
        <v>25</v>
      </c>
      <c r="B54" s="18" t="s">
        <v>594</v>
      </c>
      <c r="C54" s="95" t="s">
        <v>20</v>
      </c>
      <c r="D54" s="95" t="s">
        <v>960</v>
      </c>
      <c r="E54" s="95" t="s">
        <v>1113</v>
      </c>
      <c r="F54" s="95"/>
      <c r="G54" s="95" t="s">
        <v>163</v>
      </c>
      <c r="H54" s="95" t="s">
        <v>1418</v>
      </c>
      <c r="I54" s="137" t="s">
        <v>1047</v>
      </c>
      <c r="J54" s="95" t="s">
        <v>1055</v>
      </c>
      <c r="K54" s="101">
        <v>1</v>
      </c>
      <c r="L54" s="96">
        <f t="shared" si="0"/>
        <v>0.8</v>
      </c>
      <c r="M54" s="158"/>
      <c r="N54" s="111"/>
      <c r="O54" s="109"/>
      <c r="P54" s="109"/>
      <c r="Q54" s="156"/>
      <c r="R54" s="110"/>
      <c r="S54" s="156"/>
      <c r="T54" s="110">
        <v>16</v>
      </c>
      <c r="U54" s="138"/>
      <c r="V54" s="190">
        <v>0.8</v>
      </c>
      <c r="W54" s="109"/>
      <c r="X54" s="111"/>
      <c r="Y54" s="211"/>
      <c r="Z54" s="211"/>
      <c r="AA54" s="215"/>
      <c r="AB54" s="44"/>
      <c r="AC54" s="138"/>
      <c r="AD54" s="99"/>
      <c r="AE54" s="97"/>
      <c r="AF54" s="147"/>
    </row>
    <row r="55" spans="1:33" ht="50.25" customHeight="1" outlineLevel="1" x14ac:dyDescent="0.25">
      <c r="A55" s="18">
        <v>26</v>
      </c>
      <c r="B55" s="18"/>
      <c r="C55" s="95" t="s">
        <v>20</v>
      </c>
      <c r="D55" s="95" t="s">
        <v>377</v>
      </c>
      <c r="E55" s="95" t="s">
        <v>472</v>
      </c>
      <c r="F55" s="95"/>
      <c r="G55" s="95" t="s">
        <v>163</v>
      </c>
      <c r="H55" s="95" t="s">
        <v>1423</v>
      </c>
      <c r="I55" s="137"/>
      <c r="J55" s="95" t="s">
        <v>967</v>
      </c>
      <c r="K55" s="100">
        <v>0.4</v>
      </c>
      <c r="L55" s="96">
        <f t="shared" si="0"/>
        <v>1</v>
      </c>
      <c r="M55" s="158"/>
      <c r="N55" s="111"/>
      <c r="O55" s="109"/>
      <c r="P55" s="109"/>
      <c r="Q55" s="156"/>
      <c r="R55" s="110"/>
      <c r="S55" s="156"/>
      <c r="T55" s="110" t="s">
        <v>956</v>
      </c>
      <c r="U55" s="138"/>
      <c r="V55" s="138"/>
      <c r="W55" s="109">
        <v>1</v>
      </c>
      <c r="X55" s="111">
        <v>1</v>
      </c>
      <c r="Y55" s="211"/>
      <c r="Z55" s="211"/>
      <c r="AA55" s="215"/>
      <c r="AB55" s="110">
        <v>1</v>
      </c>
      <c r="AC55" s="156"/>
      <c r="AD55" s="99"/>
      <c r="AE55" s="97"/>
    </row>
    <row r="56" spans="1:33" ht="50.25" customHeight="1" outlineLevel="1" x14ac:dyDescent="0.25">
      <c r="A56" s="18">
        <v>27</v>
      </c>
      <c r="B56" s="18"/>
      <c r="C56" s="95" t="s">
        <v>20</v>
      </c>
      <c r="D56" s="95" t="s">
        <v>961</v>
      </c>
      <c r="E56" s="95" t="s">
        <v>1114</v>
      </c>
      <c r="F56" s="95"/>
      <c r="G56" s="95" t="s">
        <v>163</v>
      </c>
      <c r="H56" s="95" t="s">
        <v>1422</v>
      </c>
      <c r="I56" s="137" t="s">
        <v>1044</v>
      </c>
      <c r="J56" s="137" t="s">
        <v>1014</v>
      </c>
      <c r="K56" s="100">
        <v>0.4</v>
      </c>
      <c r="L56" s="96">
        <f t="shared" si="0"/>
        <v>1</v>
      </c>
      <c r="M56" s="158"/>
      <c r="N56" s="111"/>
      <c r="O56" s="109"/>
      <c r="P56" s="109"/>
      <c r="Q56" s="156"/>
      <c r="R56" s="110"/>
      <c r="S56" s="156"/>
      <c r="T56" s="110" t="s">
        <v>975</v>
      </c>
      <c r="U56" s="138"/>
      <c r="V56" s="138"/>
      <c r="W56" s="109">
        <v>1</v>
      </c>
      <c r="X56" s="111">
        <v>1</v>
      </c>
      <c r="Y56" s="211"/>
      <c r="Z56" s="211"/>
      <c r="AA56" s="215"/>
      <c r="AB56" s="110">
        <v>1</v>
      </c>
      <c r="AC56" s="190"/>
      <c r="AD56" s="99"/>
      <c r="AE56" s="97"/>
    </row>
    <row r="57" spans="1:33" s="152" customFormat="1" ht="40.15" customHeight="1" outlineLevel="1" x14ac:dyDescent="0.25">
      <c r="A57" s="140"/>
      <c r="B57" s="140"/>
      <c r="C57" s="104" t="s">
        <v>20</v>
      </c>
      <c r="D57" s="104" t="s">
        <v>175</v>
      </c>
      <c r="E57" s="95" t="s">
        <v>946</v>
      </c>
      <c r="F57" s="104"/>
      <c r="G57" s="104"/>
      <c r="H57" s="106" t="s">
        <v>1416</v>
      </c>
      <c r="I57" s="106"/>
      <c r="J57" s="106"/>
      <c r="K57" s="100"/>
      <c r="L57" s="96" t="str">
        <f t="shared" si="0"/>
        <v/>
      </c>
      <c r="M57" s="158"/>
      <c r="N57" s="111"/>
      <c r="O57" s="109"/>
      <c r="P57" s="109"/>
      <c r="Q57" s="156"/>
      <c r="R57" s="110"/>
      <c r="S57" s="156"/>
      <c r="T57" s="110"/>
      <c r="U57" s="138"/>
      <c r="V57" s="138"/>
      <c r="W57" s="109"/>
      <c r="X57" s="111"/>
      <c r="Y57" s="211"/>
      <c r="Z57" s="211"/>
      <c r="AA57" s="215"/>
      <c r="AB57" s="110"/>
      <c r="AC57" s="156"/>
      <c r="AD57" s="105"/>
      <c r="AE57" s="97"/>
    </row>
    <row r="58" spans="1:33" s="152" customFormat="1" ht="40.15" customHeight="1" outlineLevel="1" x14ac:dyDescent="0.25">
      <c r="A58" s="140"/>
      <c r="B58" s="140"/>
      <c r="C58" s="104" t="s">
        <v>20</v>
      </c>
      <c r="D58" s="104" t="s">
        <v>1115</v>
      </c>
      <c r="E58" s="95" t="s">
        <v>22</v>
      </c>
      <c r="F58" s="104"/>
      <c r="G58" s="104"/>
      <c r="H58" s="106" t="s">
        <v>1416</v>
      </c>
      <c r="I58" s="106"/>
      <c r="J58" s="106"/>
      <c r="K58" s="100"/>
      <c r="L58" s="96" t="str">
        <f t="shared" si="0"/>
        <v/>
      </c>
      <c r="M58" s="158"/>
      <c r="N58" s="111"/>
      <c r="O58" s="109"/>
      <c r="P58" s="109"/>
      <c r="Q58" s="164"/>
      <c r="R58" s="110"/>
      <c r="S58" s="164"/>
      <c r="T58" s="110"/>
      <c r="U58" s="138"/>
      <c r="V58" s="138"/>
      <c r="W58" s="109"/>
      <c r="X58" s="111"/>
      <c r="Y58" s="211"/>
      <c r="Z58" s="211"/>
      <c r="AA58" s="215"/>
      <c r="AB58" s="110"/>
      <c r="AC58" s="164"/>
      <c r="AD58" s="105"/>
      <c r="AE58" s="97"/>
    </row>
    <row r="59" spans="1:33" ht="112.5" customHeight="1" outlineLevel="1" x14ac:dyDescent="0.25">
      <c r="A59" s="18">
        <v>28</v>
      </c>
      <c r="B59" s="18" t="s">
        <v>594</v>
      </c>
      <c r="C59" s="95" t="s">
        <v>20</v>
      </c>
      <c r="D59" s="95" t="s">
        <v>60</v>
      </c>
      <c r="E59" s="95" t="s">
        <v>454</v>
      </c>
      <c r="F59" s="95"/>
      <c r="G59" s="95" t="s">
        <v>27</v>
      </c>
      <c r="H59" s="95" t="s">
        <v>1424</v>
      </c>
      <c r="I59" s="112" t="s">
        <v>1378</v>
      </c>
      <c r="K59" s="101">
        <v>1</v>
      </c>
      <c r="L59" s="96">
        <f t="shared" si="0"/>
        <v>1</v>
      </c>
      <c r="M59" s="158"/>
      <c r="N59" s="111"/>
      <c r="O59" s="109"/>
      <c r="P59" s="109"/>
      <c r="Q59" s="156"/>
      <c r="R59" s="110"/>
      <c r="S59" s="156"/>
      <c r="T59" s="110">
        <v>3</v>
      </c>
      <c r="U59" s="138">
        <v>1</v>
      </c>
      <c r="V59" s="138"/>
      <c r="W59" s="109"/>
      <c r="X59" s="111">
        <v>1</v>
      </c>
      <c r="Y59" s="211"/>
      <c r="Z59" s="211"/>
      <c r="AA59" s="215"/>
      <c r="AB59" s="110">
        <v>1</v>
      </c>
      <c r="AC59" s="190"/>
      <c r="AD59" s="99"/>
      <c r="AE59" s="97"/>
    </row>
    <row r="60" spans="1:33" ht="40.5" customHeight="1" outlineLevel="1" x14ac:dyDescent="0.25">
      <c r="A60" s="193">
        <v>29</v>
      </c>
      <c r="B60" s="193" t="s">
        <v>594</v>
      </c>
      <c r="C60" s="95" t="s">
        <v>20</v>
      </c>
      <c r="D60" s="95" t="s">
        <v>61</v>
      </c>
      <c r="E60" s="95" t="s">
        <v>1116</v>
      </c>
      <c r="F60" s="95"/>
      <c r="G60" s="95" t="s">
        <v>27</v>
      </c>
      <c r="H60" s="95" t="s">
        <v>1425</v>
      </c>
      <c r="I60" s="112" t="s">
        <v>1379</v>
      </c>
      <c r="J60" s="137"/>
      <c r="K60" s="101">
        <v>1</v>
      </c>
      <c r="L60" s="96">
        <f t="shared" si="0"/>
        <v>1</v>
      </c>
      <c r="M60" s="158"/>
      <c r="N60" s="111"/>
      <c r="O60" s="109"/>
      <c r="P60" s="109"/>
      <c r="Q60" s="156"/>
      <c r="R60" s="110"/>
      <c r="S60" s="156"/>
      <c r="T60" s="110">
        <v>6</v>
      </c>
      <c r="U60" s="138">
        <v>1</v>
      </c>
      <c r="V60" s="138"/>
      <c r="W60" s="109"/>
      <c r="X60" s="111">
        <v>1</v>
      </c>
      <c r="Y60" s="211"/>
      <c r="Z60" s="211"/>
      <c r="AA60" s="215"/>
      <c r="AB60" s="110">
        <v>1</v>
      </c>
      <c r="AC60" s="156"/>
      <c r="AD60" s="99"/>
      <c r="AE60" s="97"/>
      <c r="AF60" s="147"/>
    </row>
    <row r="61" spans="1:33" ht="31.5" customHeight="1" outlineLevel="1" x14ac:dyDescent="0.25">
      <c r="A61" s="18">
        <v>30</v>
      </c>
      <c r="B61" s="18" t="s">
        <v>594</v>
      </c>
      <c r="C61" s="95" t="s">
        <v>20</v>
      </c>
      <c r="D61" s="95" t="s">
        <v>62</v>
      </c>
      <c r="E61" s="95" t="s">
        <v>1117</v>
      </c>
      <c r="F61" s="95"/>
      <c r="G61" s="95" t="s">
        <v>27</v>
      </c>
      <c r="H61" s="95" t="s">
        <v>1426</v>
      </c>
      <c r="I61" s="137" t="s">
        <v>580</v>
      </c>
      <c r="J61" s="137"/>
      <c r="K61" s="101">
        <v>1</v>
      </c>
      <c r="L61" s="96">
        <f t="shared" si="0"/>
        <v>1</v>
      </c>
      <c r="M61" s="158"/>
      <c r="N61" s="111"/>
      <c r="O61" s="109"/>
      <c r="P61" s="109"/>
      <c r="Q61" s="156"/>
      <c r="R61" s="110"/>
      <c r="S61" s="156"/>
      <c r="T61" s="110">
        <v>4</v>
      </c>
      <c r="U61" s="138">
        <v>1</v>
      </c>
      <c r="V61" s="138"/>
      <c r="W61" s="109"/>
      <c r="X61" s="111"/>
      <c r="Y61" s="211"/>
      <c r="Z61" s="211"/>
      <c r="AA61" s="215"/>
      <c r="AB61" s="44"/>
      <c r="AC61" s="138"/>
      <c r="AD61" s="99"/>
      <c r="AE61" s="97"/>
      <c r="AF61" s="159"/>
      <c r="AG61" s="3" t="s">
        <v>447</v>
      </c>
    </row>
    <row r="62" spans="1:33" ht="26.25" customHeight="1" outlineLevel="1" x14ac:dyDescent="0.25">
      <c r="A62" s="18">
        <v>31</v>
      </c>
      <c r="B62" s="18" t="s">
        <v>594</v>
      </c>
      <c r="C62" s="95" t="s">
        <v>20</v>
      </c>
      <c r="D62" s="95" t="s">
        <v>758</v>
      </c>
      <c r="E62" s="95" t="s">
        <v>759</v>
      </c>
      <c r="F62" s="95"/>
      <c r="G62" s="171" t="s">
        <v>297</v>
      </c>
      <c r="H62" s="95" t="s">
        <v>1427</v>
      </c>
      <c r="I62" s="146" t="s">
        <v>1403</v>
      </c>
      <c r="J62" s="137"/>
      <c r="K62" s="101">
        <v>1</v>
      </c>
      <c r="L62" s="96">
        <f t="shared" si="0"/>
        <v>1</v>
      </c>
      <c r="M62" s="158"/>
      <c r="N62" s="111"/>
      <c r="O62" s="109"/>
      <c r="P62" s="109"/>
      <c r="Q62" s="156"/>
      <c r="R62" s="110"/>
      <c r="S62" s="156"/>
      <c r="T62" s="110"/>
      <c r="U62" s="138"/>
      <c r="V62" s="138"/>
      <c r="W62" s="109"/>
      <c r="X62" s="111">
        <v>2</v>
      </c>
      <c r="Y62" s="211">
        <v>1</v>
      </c>
      <c r="Z62" s="211"/>
      <c r="AA62" s="215"/>
      <c r="AB62" s="188"/>
      <c r="AC62" s="190"/>
      <c r="AD62" s="99"/>
      <c r="AE62" s="97"/>
      <c r="AF62" s="159"/>
      <c r="AG62" s="3" t="s">
        <v>447</v>
      </c>
    </row>
    <row r="63" spans="1:33" ht="51.75" customHeight="1" outlineLevel="1" x14ac:dyDescent="0.25">
      <c r="A63" s="193">
        <v>32</v>
      </c>
      <c r="B63" s="193" t="s">
        <v>594</v>
      </c>
      <c r="C63" s="95" t="s">
        <v>20</v>
      </c>
      <c r="D63" s="95" t="s">
        <v>63</v>
      </c>
      <c r="E63" s="95" t="s">
        <v>1118</v>
      </c>
      <c r="F63" s="95"/>
      <c r="G63" s="95" t="s">
        <v>27</v>
      </c>
      <c r="H63" s="95" t="s">
        <v>1428</v>
      </c>
      <c r="I63" s="137" t="s">
        <v>397</v>
      </c>
      <c r="J63" s="112" t="s">
        <v>1373</v>
      </c>
      <c r="K63" s="101">
        <v>1</v>
      </c>
      <c r="L63" s="96">
        <f t="shared" si="0"/>
        <v>1</v>
      </c>
      <c r="M63" s="158"/>
      <c r="N63" s="111"/>
      <c r="O63" s="109"/>
      <c r="P63" s="109"/>
      <c r="Q63" s="156"/>
      <c r="R63" s="110"/>
      <c r="S63" s="156"/>
      <c r="T63" s="110" t="s">
        <v>1346</v>
      </c>
      <c r="U63" s="138"/>
      <c r="V63" s="138">
        <v>1</v>
      </c>
      <c r="W63" s="109"/>
      <c r="X63" s="111">
        <v>1</v>
      </c>
      <c r="Y63" s="211"/>
      <c r="Z63" s="211"/>
      <c r="AA63" s="215"/>
      <c r="AB63" s="110">
        <v>1</v>
      </c>
      <c r="AC63" s="190"/>
      <c r="AD63" s="99"/>
      <c r="AE63" s="97"/>
      <c r="AF63" s="147"/>
    </row>
    <row r="64" spans="1:33" s="152" customFormat="1" ht="40.15" customHeight="1" outlineLevel="1" x14ac:dyDescent="0.25">
      <c r="A64" s="140"/>
      <c r="B64" s="140"/>
      <c r="C64" s="104" t="s">
        <v>20</v>
      </c>
      <c r="D64" s="104" t="s">
        <v>671</v>
      </c>
      <c r="E64" s="104" t="s">
        <v>672</v>
      </c>
      <c r="F64" s="104"/>
      <c r="G64" s="104"/>
      <c r="H64" s="106" t="s">
        <v>1416</v>
      </c>
      <c r="I64" s="106"/>
      <c r="J64" s="106"/>
      <c r="K64" s="100"/>
      <c r="L64" s="96" t="str">
        <f t="shared" si="0"/>
        <v/>
      </c>
      <c r="M64" s="158"/>
      <c r="N64" s="111"/>
      <c r="O64" s="109"/>
      <c r="P64" s="109"/>
      <c r="Q64" s="156"/>
      <c r="R64" s="110"/>
      <c r="S64" s="156"/>
      <c r="T64" s="138"/>
      <c r="U64" s="138"/>
      <c r="V64" s="138"/>
      <c r="W64" s="109"/>
      <c r="X64" s="189"/>
      <c r="Y64" s="211"/>
      <c r="Z64" s="211"/>
      <c r="AA64" s="215"/>
      <c r="AB64" s="44"/>
      <c r="AC64" s="138"/>
      <c r="AD64" s="105"/>
      <c r="AE64" s="97"/>
    </row>
    <row r="65" spans="1:32" ht="51.75" customHeight="1" outlineLevel="1" x14ac:dyDescent="0.25">
      <c r="A65" s="157">
        <v>33</v>
      </c>
      <c r="B65" s="157"/>
      <c r="C65" s="95" t="s">
        <v>20</v>
      </c>
      <c r="D65" s="95" t="s">
        <v>673</v>
      </c>
      <c r="E65" s="95" t="s">
        <v>674</v>
      </c>
      <c r="F65" s="95"/>
      <c r="G65" s="95"/>
      <c r="H65" s="95" t="s">
        <v>1416</v>
      </c>
      <c r="I65" s="137"/>
      <c r="J65" s="95" t="s">
        <v>670</v>
      </c>
      <c r="K65" s="101">
        <v>0</v>
      </c>
      <c r="L65" s="96" t="str">
        <f t="shared" si="0"/>
        <v/>
      </c>
      <c r="M65" s="158"/>
      <c r="N65" s="111"/>
      <c r="O65" s="109"/>
      <c r="P65" s="109"/>
      <c r="Q65" s="156"/>
      <c r="R65" s="110"/>
      <c r="S65" s="156"/>
      <c r="T65" s="110"/>
      <c r="U65" s="138"/>
      <c r="V65" s="138"/>
      <c r="W65" s="109"/>
      <c r="X65" s="111"/>
      <c r="Y65" s="211"/>
      <c r="Z65" s="211"/>
      <c r="AA65" s="215"/>
      <c r="AB65" s="110"/>
      <c r="AC65" s="156"/>
      <c r="AD65" s="99"/>
      <c r="AE65" s="97"/>
      <c r="AF65" s="147"/>
    </row>
    <row r="66" spans="1:32" ht="51.75" customHeight="1" outlineLevel="1" x14ac:dyDescent="0.25">
      <c r="A66" s="193">
        <v>34</v>
      </c>
      <c r="B66" s="193"/>
      <c r="C66" s="95" t="s">
        <v>20</v>
      </c>
      <c r="D66" s="95" t="s">
        <v>675</v>
      </c>
      <c r="E66" s="95" t="s">
        <v>676</v>
      </c>
      <c r="F66" s="95"/>
      <c r="G66" s="95"/>
      <c r="H66" s="95" t="s">
        <v>1416</v>
      </c>
      <c r="I66" s="137"/>
      <c r="J66" s="95" t="s">
        <v>670</v>
      </c>
      <c r="K66" s="101">
        <v>0</v>
      </c>
      <c r="L66" s="96" t="str">
        <f t="shared" si="0"/>
        <v/>
      </c>
      <c r="M66" s="158"/>
      <c r="N66" s="111"/>
      <c r="O66" s="109"/>
      <c r="P66" s="109"/>
      <c r="Q66" s="156"/>
      <c r="R66" s="110"/>
      <c r="S66" s="156"/>
      <c r="T66" s="110"/>
      <c r="U66" s="138"/>
      <c r="V66" s="138"/>
      <c r="W66" s="109"/>
      <c r="X66" s="111"/>
      <c r="Y66" s="211"/>
      <c r="Z66" s="211"/>
      <c r="AA66" s="215"/>
      <c r="AB66" s="110"/>
      <c r="AC66" s="190"/>
      <c r="AD66" s="99"/>
      <c r="AE66" s="97"/>
      <c r="AF66" s="147"/>
    </row>
    <row r="67" spans="1:32" ht="51.75" customHeight="1" outlineLevel="1" x14ac:dyDescent="0.25">
      <c r="A67" s="157">
        <v>35</v>
      </c>
      <c r="B67" s="157"/>
      <c r="C67" s="95" t="s">
        <v>20</v>
      </c>
      <c r="D67" s="95" t="s">
        <v>677</v>
      </c>
      <c r="E67" s="95" t="s">
        <v>678</v>
      </c>
      <c r="F67" s="95"/>
      <c r="G67" s="95"/>
      <c r="H67" s="95" t="s">
        <v>1416</v>
      </c>
      <c r="I67" s="137"/>
      <c r="J67" s="95" t="s">
        <v>670</v>
      </c>
      <c r="K67" s="101">
        <v>0</v>
      </c>
      <c r="L67" s="96" t="str">
        <f t="shared" si="0"/>
        <v/>
      </c>
      <c r="M67" s="158"/>
      <c r="N67" s="111"/>
      <c r="O67" s="109"/>
      <c r="P67" s="109"/>
      <c r="Q67" s="156"/>
      <c r="R67" s="110"/>
      <c r="S67" s="156"/>
      <c r="T67" s="110"/>
      <c r="U67" s="138"/>
      <c r="V67" s="138"/>
      <c r="W67" s="109"/>
      <c r="X67" s="111"/>
      <c r="Y67" s="211"/>
      <c r="Z67" s="211"/>
      <c r="AA67" s="215"/>
      <c r="AB67" s="110"/>
      <c r="AC67" s="156"/>
      <c r="AD67" s="99"/>
      <c r="AE67" s="97"/>
      <c r="AF67" s="147"/>
    </row>
    <row r="68" spans="1:32" ht="51.75" customHeight="1" outlineLevel="1" x14ac:dyDescent="0.25">
      <c r="A68" s="157">
        <v>36</v>
      </c>
      <c r="B68" s="157" t="s">
        <v>594</v>
      </c>
      <c r="C68" s="95" t="s">
        <v>20</v>
      </c>
      <c r="D68" s="95" t="s">
        <v>963</v>
      </c>
      <c r="E68" s="95" t="s">
        <v>962</v>
      </c>
      <c r="F68" s="95"/>
      <c r="G68" s="95" t="s">
        <v>27</v>
      </c>
      <c r="H68" s="95" t="s">
        <v>1418</v>
      </c>
      <c r="I68" s="137" t="s">
        <v>397</v>
      </c>
      <c r="J68" s="95" t="s">
        <v>1015</v>
      </c>
      <c r="K68" s="101">
        <v>1</v>
      </c>
      <c r="L68" s="96">
        <f t="shared" si="0"/>
        <v>0</v>
      </c>
      <c r="M68" s="158"/>
      <c r="N68" s="111"/>
      <c r="O68" s="109"/>
      <c r="P68" s="109"/>
      <c r="Q68" s="156"/>
      <c r="R68" s="110"/>
      <c r="S68" s="156"/>
      <c r="T68" s="110">
        <v>16</v>
      </c>
      <c r="U68" s="138"/>
      <c r="V68" s="138">
        <v>0</v>
      </c>
      <c r="W68" s="109"/>
      <c r="X68" s="111">
        <v>1</v>
      </c>
      <c r="Y68" s="211"/>
      <c r="Z68" s="211"/>
      <c r="AA68" s="215"/>
      <c r="AB68" s="110">
        <v>1</v>
      </c>
      <c r="AC68" s="138"/>
      <c r="AD68" s="99"/>
      <c r="AE68" s="97"/>
      <c r="AF68" s="147"/>
    </row>
    <row r="69" spans="1:32" ht="51.75" customHeight="1" outlineLevel="1" x14ac:dyDescent="0.25">
      <c r="A69" s="157">
        <v>37</v>
      </c>
      <c r="B69" s="157" t="s">
        <v>594</v>
      </c>
      <c r="C69" s="95" t="s">
        <v>20</v>
      </c>
      <c r="D69" s="95" t="s">
        <v>378</v>
      </c>
      <c r="E69" s="95" t="s">
        <v>473</v>
      </c>
      <c r="F69" s="95"/>
      <c r="G69" s="95" t="s">
        <v>27</v>
      </c>
      <c r="H69" s="95" t="s">
        <v>1429</v>
      </c>
      <c r="I69" s="137" t="s">
        <v>581</v>
      </c>
      <c r="J69" s="137" t="s">
        <v>616</v>
      </c>
      <c r="K69" s="101">
        <v>0.4</v>
      </c>
      <c r="L69" s="96">
        <f t="shared" si="0"/>
        <v>1</v>
      </c>
      <c r="M69" s="158"/>
      <c r="N69" s="111"/>
      <c r="O69" s="109"/>
      <c r="P69" s="109"/>
      <c r="Q69" s="156"/>
      <c r="R69" s="110"/>
      <c r="S69" s="156"/>
      <c r="T69" s="110" t="s">
        <v>413</v>
      </c>
      <c r="U69" s="138"/>
      <c r="V69" s="138"/>
      <c r="W69" s="109">
        <v>1</v>
      </c>
      <c r="X69" s="111">
        <v>1</v>
      </c>
      <c r="Y69" s="211"/>
      <c r="Z69" s="211"/>
      <c r="AA69" s="215"/>
      <c r="AB69" s="110">
        <v>1</v>
      </c>
      <c r="AC69" s="156"/>
      <c r="AD69" s="99"/>
      <c r="AE69" s="97"/>
    </row>
    <row r="70" spans="1:32" ht="51.75" customHeight="1" outlineLevel="1" x14ac:dyDescent="0.25">
      <c r="A70" s="157">
        <v>38</v>
      </c>
      <c r="B70" s="157" t="s">
        <v>594</v>
      </c>
      <c r="C70" s="95" t="s">
        <v>20</v>
      </c>
      <c r="D70" s="95" t="s">
        <v>964</v>
      </c>
      <c r="E70" s="95" t="s">
        <v>965</v>
      </c>
      <c r="F70" s="95"/>
      <c r="G70" s="95" t="s">
        <v>27</v>
      </c>
      <c r="H70" s="95" t="s">
        <v>1418</v>
      </c>
      <c r="I70" s="137" t="s">
        <v>581</v>
      </c>
      <c r="J70" s="137" t="s">
        <v>1014</v>
      </c>
      <c r="K70" s="101">
        <v>0.4</v>
      </c>
      <c r="L70" s="96">
        <f t="shared" si="0"/>
        <v>0</v>
      </c>
      <c r="M70" s="158"/>
      <c r="N70" s="111"/>
      <c r="O70" s="109"/>
      <c r="P70" s="109"/>
      <c r="Q70" s="156"/>
      <c r="R70" s="110"/>
      <c r="S70" s="156"/>
      <c r="T70" s="110">
        <v>16</v>
      </c>
      <c r="U70" s="138"/>
      <c r="V70" s="138"/>
      <c r="W70" s="109">
        <v>0</v>
      </c>
      <c r="X70" s="111"/>
      <c r="Y70" s="211"/>
      <c r="Z70" s="211"/>
      <c r="AA70" s="215"/>
      <c r="AB70" s="44"/>
      <c r="AC70" s="138"/>
      <c r="AD70" s="99"/>
      <c r="AE70" s="97"/>
    </row>
    <row r="71" spans="1:32" s="152" customFormat="1" ht="40.15" customHeight="1" outlineLevel="1" x14ac:dyDescent="0.25">
      <c r="A71" s="141"/>
      <c r="B71" s="141"/>
      <c r="C71" s="104" t="s">
        <v>20</v>
      </c>
      <c r="D71" s="104" t="s">
        <v>176</v>
      </c>
      <c r="E71" s="104" t="s">
        <v>177</v>
      </c>
      <c r="F71" s="104"/>
      <c r="G71" s="104"/>
      <c r="H71" s="106" t="s">
        <v>1416</v>
      </c>
      <c r="I71" s="106"/>
      <c r="J71" s="106"/>
      <c r="K71" s="100"/>
      <c r="L71" s="96" t="str">
        <f t="shared" si="0"/>
        <v/>
      </c>
      <c r="M71" s="158"/>
      <c r="N71" s="111"/>
      <c r="O71" s="109"/>
      <c r="P71" s="109"/>
      <c r="Q71" s="156"/>
      <c r="R71" s="110"/>
      <c r="S71" s="156"/>
      <c r="T71" s="110"/>
      <c r="U71" s="138"/>
      <c r="V71" s="138"/>
      <c r="W71" s="109"/>
      <c r="X71" s="111"/>
      <c r="Y71" s="211"/>
      <c r="Z71" s="211"/>
      <c r="AA71" s="215"/>
      <c r="AB71" s="110"/>
      <c r="AC71" s="156"/>
      <c r="AD71" s="105"/>
      <c r="AE71" s="97"/>
    </row>
    <row r="72" spans="1:32" ht="46.9" customHeight="1" outlineLevel="1" x14ac:dyDescent="0.25">
      <c r="A72" s="157">
        <v>39</v>
      </c>
      <c r="B72" s="157" t="s">
        <v>594</v>
      </c>
      <c r="C72" s="95" t="s">
        <v>20</v>
      </c>
      <c r="D72" s="95" t="s">
        <v>64</v>
      </c>
      <c r="E72" s="95" t="s">
        <v>455</v>
      </c>
      <c r="F72" s="95"/>
      <c r="G72" s="95" t="s">
        <v>27</v>
      </c>
      <c r="H72" s="95" t="s">
        <v>1419</v>
      </c>
      <c r="I72" s="137" t="s">
        <v>1062</v>
      </c>
      <c r="J72" s="137"/>
      <c r="K72" s="101">
        <v>1</v>
      </c>
      <c r="L72" s="96">
        <f t="shared" si="0"/>
        <v>1</v>
      </c>
      <c r="M72" s="158"/>
      <c r="N72" s="111"/>
      <c r="O72" s="109"/>
      <c r="P72" s="109"/>
      <c r="Q72" s="156"/>
      <c r="R72" s="110"/>
      <c r="S72" s="156"/>
      <c r="T72" s="110">
        <v>5</v>
      </c>
      <c r="U72" s="138">
        <v>1</v>
      </c>
      <c r="V72" s="138"/>
      <c r="W72" s="109"/>
      <c r="X72" s="111">
        <v>1</v>
      </c>
      <c r="Y72" s="211"/>
      <c r="Z72" s="211"/>
      <c r="AA72" s="215"/>
      <c r="AB72" s="110">
        <v>1</v>
      </c>
      <c r="AC72" s="190"/>
      <c r="AD72" s="99"/>
      <c r="AE72" s="97"/>
      <c r="AF72" s="147"/>
    </row>
    <row r="73" spans="1:32" ht="52.5" customHeight="1" outlineLevel="1" x14ac:dyDescent="0.25">
      <c r="A73" s="18">
        <v>40</v>
      </c>
      <c r="B73" s="18" t="s">
        <v>594</v>
      </c>
      <c r="C73" s="95" t="s">
        <v>20</v>
      </c>
      <c r="D73" s="95" t="s">
        <v>65</v>
      </c>
      <c r="E73" s="95" t="s">
        <v>456</v>
      </c>
      <c r="F73" s="95"/>
      <c r="G73" s="95" t="s">
        <v>27</v>
      </c>
      <c r="H73" s="95" t="s">
        <v>1418</v>
      </c>
      <c r="I73" s="137" t="s">
        <v>1063</v>
      </c>
      <c r="J73" s="137" t="s">
        <v>1016</v>
      </c>
      <c r="K73" s="101">
        <v>1</v>
      </c>
      <c r="L73" s="96">
        <f t="shared" si="0"/>
        <v>0.95</v>
      </c>
      <c r="M73" s="158"/>
      <c r="N73" s="111"/>
      <c r="O73" s="109"/>
      <c r="P73" s="109"/>
      <c r="Q73" s="156"/>
      <c r="R73" s="110"/>
      <c r="S73" s="156"/>
      <c r="T73" s="110">
        <v>16</v>
      </c>
      <c r="U73" s="138">
        <v>0.95</v>
      </c>
      <c r="V73" s="138"/>
      <c r="W73" s="109"/>
      <c r="X73" s="111">
        <v>1</v>
      </c>
      <c r="Y73" s="211"/>
      <c r="Z73" s="211"/>
      <c r="AA73" s="215"/>
      <c r="AB73" s="110">
        <v>1</v>
      </c>
      <c r="AC73" s="190"/>
      <c r="AD73" s="99"/>
      <c r="AE73" s="97"/>
      <c r="AF73" s="147"/>
    </row>
    <row r="74" spans="1:32" ht="34.5" customHeight="1" outlineLevel="1" x14ac:dyDescent="0.25">
      <c r="A74" s="157">
        <v>41</v>
      </c>
      <c r="B74" s="157" t="s">
        <v>594</v>
      </c>
      <c r="C74" s="95" t="s">
        <v>20</v>
      </c>
      <c r="D74" s="95" t="s">
        <v>66</v>
      </c>
      <c r="E74" s="95" t="s">
        <v>1119</v>
      </c>
      <c r="F74" s="95"/>
      <c r="G74" s="95" t="s">
        <v>27</v>
      </c>
      <c r="H74" s="95" t="s">
        <v>1430</v>
      </c>
      <c r="I74" s="137" t="s">
        <v>1064</v>
      </c>
      <c r="J74" s="137"/>
      <c r="K74" s="101">
        <v>1</v>
      </c>
      <c r="L74" s="96">
        <f t="shared" si="0"/>
        <v>1</v>
      </c>
      <c r="M74" s="158"/>
      <c r="N74" s="111"/>
      <c r="O74" s="109"/>
      <c r="P74" s="109"/>
      <c r="Q74" s="156"/>
      <c r="R74" s="110"/>
      <c r="S74" s="156"/>
      <c r="T74" s="110">
        <v>7</v>
      </c>
      <c r="U74" s="138">
        <v>1</v>
      </c>
      <c r="V74" s="138"/>
      <c r="W74" s="109"/>
      <c r="X74" s="111">
        <v>1</v>
      </c>
      <c r="Y74" s="211"/>
      <c r="Z74" s="211"/>
      <c r="AA74" s="215"/>
      <c r="AB74" s="110">
        <v>1</v>
      </c>
      <c r="AC74" s="138"/>
      <c r="AD74" s="99"/>
      <c r="AE74" s="97"/>
      <c r="AF74" s="147"/>
    </row>
    <row r="75" spans="1:32" ht="28.5" customHeight="1" outlineLevel="1" x14ac:dyDescent="0.25">
      <c r="A75" s="253"/>
      <c r="B75" s="257" t="s">
        <v>594</v>
      </c>
      <c r="C75" s="136" t="s">
        <v>20</v>
      </c>
      <c r="D75" s="136" t="s">
        <v>1349</v>
      </c>
      <c r="E75" s="136" t="s">
        <v>1350</v>
      </c>
      <c r="F75" s="171"/>
      <c r="G75" s="171" t="s">
        <v>297</v>
      </c>
      <c r="H75" s="171"/>
      <c r="I75" s="146" t="s">
        <v>1403</v>
      </c>
      <c r="J75" s="146"/>
      <c r="K75" s="254"/>
      <c r="L75" s="96">
        <f t="shared" si="0"/>
        <v>1</v>
      </c>
      <c r="M75" s="158"/>
      <c r="N75" s="111"/>
      <c r="O75" s="109"/>
      <c r="P75" s="109"/>
      <c r="Q75" s="252"/>
      <c r="R75" s="110"/>
      <c r="S75" s="252"/>
      <c r="T75" s="110"/>
      <c r="U75" s="138"/>
      <c r="V75" s="138"/>
      <c r="W75" s="109"/>
      <c r="X75" s="111">
        <v>2</v>
      </c>
      <c r="Y75" s="211">
        <v>1</v>
      </c>
      <c r="Z75" s="211"/>
      <c r="AA75" s="215"/>
      <c r="AB75" s="110"/>
      <c r="AC75" s="138"/>
      <c r="AD75" s="99"/>
      <c r="AE75" s="97"/>
      <c r="AF75" s="147"/>
    </row>
    <row r="76" spans="1:32" ht="63" customHeight="1" outlineLevel="1" x14ac:dyDescent="0.25">
      <c r="A76" s="18">
        <v>42</v>
      </c>
      <c r="B76" s="18" t="s">
        <v>594</v>
      </c>
      <c r="C76" s="95" t="s">
        <v>20</v>
      </c>
      <c r="D76" s="265" t="s">
        <v>67</v>
      </c>
      <c r="E76" s="95" t="s">
        <v>1120</v>
      </c>
      <c r="F76" s="95"/>
      <c r="G76" s="95" t="s">
        <v>27</v>
      </c>
      <c r="H76" s="95" t="s">
        <v>1431</v>
      </c>
      <c r="I76" s="112" t="s">
        <v>1406</v>
      </c>
      <c r="J76" s="112" t="s">
        <v>1312</v>
      </c>
      <c r="K76" s="101">
        <v>1</v>
      </c>
      <c r="L76" s="96">
        <f t="shared" si="0"/>
        <v>1</v>
      </c>
      <c r="M76" s="158"/>
      <c r="N76" s="111"/>
      <c r="O76" s="109"/>
      <c r="P76" s="109"/>
      <c r="Q76" s="156"/>
      <c r="R76" s="110"/>
      <c r="S76" s="156"/>
      <c r="T76" s="110" t="s">
        <v>1377</v>
      </c>
      <c r="U76" s="138"/>
      <c r="V76" s="138">
        <v>1</v>
      </c>
      <c r="W76" s="109"/>
      <c r="X76" s="111">
        <v>1</v>
      </c>
      <c r="Y76" s="211"/>
      <c r="Z76" s="211"/>
      <c r="AA76" s="215"/>
      <c r="AB76" s="110">
        <v>1</v>
      </c>
      <c r="AC76" s="138"/>
      <c r="AD76" s="99"/>
      <c r="AE76" s="97"/>
      <c r="AF76" s="147"/>
    </row>
    <row r="77" spans="1:32" s="152" customFormat="1" ht="40.15" customHeight="1" outlineLevel="1" x14ac:dyDescent="0.25">
      <c r="A77" s="141"/>
      <c r="B77" s="141"/>
      <c r="C77" s="104" t="s">
        <v>20</v>
      </c>
      <c r="D77" s="104" t="s">
        <v>679</v>
      </c>
      <c r="E77" s="104" t="s">
        <v>680</v>
      </c>
      <c r="F77" s="104"/>
      <c r="G77" s="104"/>
      <c r="H77" s="106" t="s">
        <v>1416</v>
      </c>
      <c r="I77" s="106"/>
      <c r="J77" s="106"/>
      <c r="K77" s="100"/>
      <c r="L77" s="96" t="str">
        <f t="shared" si="0"/>
        <v/>
      </c>
      <c r="M77" s="158"/>
      <c r="N77" s="111"/>
      <c r="O77" s="109"/>
      <c r="P77" s="109"/>
      <c r="Q77" s="156"/>
      <c r="R77" s="110"/>
      <c r="S77" s="156"/>
      <c r="T77" s="110"/>
      <c r="U77" s="138"/>
      <c r="V77" s="190"/>
      <c r="W77" s="109"/>
      <c r="X77" s="111"/>
      <c r="Y77" s="211"/>
      <c r="Z77" s="211"/>
      <c r="AA77" s="215"/>
      <c r="AB77" s="110"/>
      <c r="AC77" s="190"/>
      <c r="AD77" s="105"/>
      <c r="AE77" s="97"/>
    </row>
    <row r="78" spans="1:32" ht="43.15" customHeight="1" outlineLevel="1" x14ac:dyDescent="0.25">
      <c r="A78" s="18">
        <v>43</v>
      </c>
      <c r="B78" s="18"/>
      <c r="C78" s="95" t="s">
        <v>20</v>
      </c>
      <c r="D78" s="95" t="s">
        <v>681</v>
      </c>
      <c r="E78" s="95" t="s">
        <v>682</v>
      </c>
      <c r="F78" s="95"/>
      <c r="G78" s="95"/>
      <c r="H78" s="95" t="s">
        <v>1416</v>
      </c>
      <c r="I78" s="137"/>
      <c r="J78" s="137" t="s">
        <v>1189</v>
      </c>
      <c r="K78" s="101">
        <v>0</v>
      </c>
      <c r="L78" s="96" t="str">
        <f t="shared" si="0"/>
        <v/>
      </c>
      <c r="M78" s="158"/>
      <c r="N78" s="111"/>
      <c r="O78" s="109"/>
      <c r="P78" s="109"/>
      <c r="Q78" s="156"/>
      <c r="R78" s="110"/>
      <c r="S78" s="156"/>
      <c r="T78" s="110"/>
      <c r="U78" s="138"/>
      <c r="V78" s="138"/>
      <c r="W78" s="109"/>
      <c r="X78" s="111"/>
      <c r="Y78" s="211"/>
      <c r="Z78" s="211"/>
      <c r="AA78" s="215"/>
      <c r="AB78" s="110"/>
      <c r="AC78" s="190"/>
      <c r="AD78" s="99"/>
      <c r="AE78" s="97"/>
      <c r="AF78" s="147"/>
    </row>
    <row r="79" spans="1:32" ht="43.15" customHeight="1" outlineLevel="1" x14ac:dyDescent="0.25">
      <c r="A79" s="18">
        <v>44</v>
      </c>
      <c r="B79" s="18"/>
      <c r="C79" s="95" t="s">
        <v>20</v>
      </c>
      <c r="D79" s="95" t="s">
        <v>683</v>
      </c>
      <c r="E79" s="95" t="s">
        <v>684</v>
      </c>
      <c r="F79" s="95"/>
      <c r="G79" s="95"/>
      <c r="H79" s="95" t="s">
        <v>1416</v>
      </c>
      <c r="I79" s="137"/>
      <c r="J79" s="137" t="s">
        <v>670</v>
      </c>
      <c r="K79" s="101">
        <v>0</v>
      </c>
      <c r="L79" s="96" t="str">
        <f t="shared" si="0"/>
        <v/>
      </c>
      <c r="M79" s="158"/>
      <c r="N79" s="111"/>
      <c r="O79" s="109"/>
      <c r="P79" s="109"/>
      <c r="Q79" s="156"/>
      <c r="R79" s="110"/>
      <c r="S79" s="156"/>
      <c r="T79" s="110"/>
      <c r="U79" s="138"/>
      <c r="V79" s="138"/>
      <c r="W79" s="109"/>
      <c r="X79" s="111"/>
      <c r="Y79" s="211"/>
      <c r="Z79" s="211"/>
      <c r="AA79" s="215"/>
      <c r="AB79" s="110"/>
      <c r="AC79" s="190"/>
      <c r="AD79" s="99"/>
      <c r="AE79" s="97"/>
      <c r="AF79" s="147"/>
    </row>
    <row r="80" spans="1:32" ht="43.15" customHeight="1" outlineLevel="1" x14ac:dyDescent="0.25">
      <c r="A80" s="18">
        <v>45</v>
      </c>
      <c r="B80" s="18"/>
      <c r="C80" s="95" t="s">
        <v>20</v>
      </c>
      <c r="D80" s="95" t="s">
        <v>685</v>
      </c>
      <c r="E80" s="95" t="s">
        <v>686</v>
      </c>
      <c r="F80" s="95"/>
      <c r="G80" s="95"/>
      <c r="H80" s="95" t="s">
        <v>1416</v>
      </c>
      <c r="I80" s="137"/>
      <c r="J80" s="137" t="s">
        <v>670</v>
      </c>
      <c r="K80" s="101">
        <v>0</v>
      </c>
      <c r="L80" s="96" t="str">
        <f t="shared" si="0"/>
        <v/>
      </c>
      <c r="M80" s="158"/>
      <c r="N80" s="111"/>
      <c r="O80" s="109"/>
      <c r="P80" s="109"/>
      <c r="Q80" s="156"/>
      <c r="R80" s="110"/>
      <c r="S80" s="156"/>
      <c r="T80" s="110"/>
      <c r="U80" s="138"/>
      <c r="V80" s="138"/>
      <c r="W80" s="109"/>
      <c r="X80" s="111"/>
      <c r="Y80" s="211"/>
      <c r="Z80" s="211"/>
      <c r="AA80" s="215"/>
      <c r="AB80" s="110"/>
      <c r="AC80" s="156"/>
      <c r="AD80" s="99"/>
      <c r="AE80" s="97"/>
      <c r="AF80" s="147"/>
    </row>
    <row r="81" spans="1:32" ht="52.5" customHeight="1" outlineLevel="1" x14ac:dyDescent="0.25">
      <c r="A81" s="18">
        <v>46</v>
      </c>
      <c r="B81" s="18" t="s">
        <v>594</v>
      </c>
      <c r="C81" s="95" t="s">
        <v>20</v>
      </c>
      <c r="D81" s="95" t="s">
        <v>969</v>
      </c>
      <c r="E81" s="95" t="s">
        <v>968</v>
      </c>
      <c r="F81" s="95"/>
      <c r="G81" s="95" t="s">
        <v>27</v>
      </c>
      <c r="H81" s="95" t="s">
        <v>1418</v>
      </c>
      <c r="I81" s="137"/>
      <c r="J81" s="136" t="s">
        <v>1015</v>
      </c>
      <c r="K81" s="101">
        <v>1</v>
      </c>
      <c r="L81" s="96">
        <f t="shared" ref="L81:L144" si="1">IF(COUNT(O81,P81,Q81,S81,U81,V81,W81,Y81,Z81,AA81,AC81)&gt;0,SUM(O81,P81,Q81,S81,U81,V81,W81,Y81,Z81,AA81,AC81)/COUNT(O81,P81,Q81,S81,U81,V81,W81,Y81,Z81,AA81,AC81),"")</f>
        <v>0</v>
      </c>
      <c r="M81" s="158"/>
      <c r="N81" s="111"/>
      <c r="O81" s="109"/>
      <c r="P81" s="109"/>
      <c r="Q81" s="156"/>
      <c r="R81" s="110"/>
      <c r="S81" s="156"/>
      <c r="T81" s="110">
        <v>16</v>
      </c>
      <c r="U81" s="138"/>
      <c r="V81" s="138">
        <v>0</v>
      </c>
      <c r="W81" s="109"/>
      <c r="X81" s="111">
        <v>1</v>
      </c>
      <c r="Y81" s="211"/>
      <c r="Z81" s="211"/>
      <c r="AA81" s="215"/>
      <c r="AB81" s="110">
        <v>1</v>
      </c>
      <c r="AC81" s="138"/>
      <c r="AD81" s="99"/>
      <c r="AE81" s="97"/>
      <c r="AF81" s="147"/>
    </row>
    <row r="82" spans="1:32" ht="43.15" customHeight="1" outlineLevel="1" x14ac:dyDescent="0.25">
      <c r="A82" s="193">
        <v>47</v>
      </c>
      <c r="B82" s="193" t="s">
        <v>594</v>
      </c>
      <c r="C82" s="95" t="s">
        <v>20</v>
      </c>
      <c r="D82" s="95" t="s">
        <v>379</v>
      </c>
      <c r="E82" s="95" t="s">
        <v>467</v>
      </c>
      <c r="F82" s="95"/>
      <c r="G82" s="95" t="s">
        <v>27</v>
      </c>
      <c r="H82" s="95" t="s">
        <v>1429</v>
      </c>
      <c r="I82" s="137" t="s">
        <v>584</v>
      </c>
      <c r="J82" s="137" t="s">
        <v>616</v>
      </c>
      <c r="K82" s="101">
        <v>0.4</v>
      </c>
      <c r="L82" s="96">
        <f t="shared" si="1"/>
        <v>1</v>
      </c>
      <c r="M82" s="158"/>
      <c r="N82" s="111"/>
      <c r="O82" s="109"/>
      <c r="P82" s="109"/>
      <c r="Q82" s="156"/>
      <c r="R82" s="110"/>
      <c r="S82" s="156"/>
      <c r="T82" s="110" t="s">
        <v>413</v>
      </c>
      <c r="U82" s="138"/>
      <c r="V82" s="138"/>
      <c r="W82" s="109">
        <v>1</v>
      </c>
      <c r="X82" s="111">
        <v>1</v>
      </c>
      <c r="Y82" s="211"/>
      <c r="Z82" s="211"/>
      <c r="AA82" s="215"/>
      <c r="AB82" s="110">
        <v>1</v>
      </c>
      <c r="AC82" s="156"/>
      <c r="AD82" s="99"/>
      <c r="AE82" s="97"/>
    </row>
    <row r="83" spans="1:32" ht="43.15" customHeight="1" outlineLevel="1" x14ac:dyDescent="0.25">
      <c r="A83" s="193">
        <v>48</v>
      </c>
      <c r="B83" s="193"/>
      <c r="C83" s="95" t="s">
        <v>20</v>
      </c>
      <c r="D83" s="95" t="s">
        <v>970</v>
      </c>
      <c r="E83" s="95" t="s">
        <v>467</v>
      </c>
      <c r="F83" s="95"/>
      <c r="G83" s="95" t="s">
        <v>27</v>
      </c>
      <c r="H83" s="95" t="s">
        <v>1418</v>
      </c>
      <c r="I83" s="137"/>
      <c r="J83" s="137" t="s">
        <v>966</v>
      </c>
      <c r="K83" s="101">
        <v>0.4</v>
      </c>
      <c r="L83" s="96">
        <f t="shared" si="1"/>
        <v>0</v>
      </c>
      <c r="M83" s="158"/>
      <c r="N83" s="111"/>
      <c r="O83" s="109"/>
      <c r="P83" s="109"/>
      <c r="Q83" s="156"/>
      <c r="R83" s="110"/>
      <c r="S83" s="156"/>
      <c r="T83" s="110">
        <v>16</v>
      </c>
      <c r="U83" s="138"/>
      <c r="V83" s="138"/>
      <c r="W83" s="109">
        <v>0</v>
      </c>
      <c r="X83" s="111"/>
      <c r="Y83" s="211"/>
      <c r="Z83" s="211"/>
      <c r="AA83" s="215"/>
      <c r="AB83" s="44"/>
      <c r="AC83" s="138"/>
      <c r="AD83" s="99"/>
      <c r="AE83" s="97"/>
    </row>
    <row r="84" spans="1:32" s="152" customFormat="1" ht="21" customHeight="1" outlineLevel="1" x14ac:dyDescent="0.25">
      <c r="A84" s="141"/>
      <c r="B84" s="141"/>
      <c r="C84" s="104" t="s">
        <v>20</v>
      </c>
      <c r="D84" s="104" t="s">
        <v>68</v>
      </c>
      <c r="E84" s="95" t="s">
        <v>1121</v>
      </c>
      <c r="F84" s="104"/>
      <c r="G84" s="104"/>
      <c r="H84" s="106" t="s">
        <v>1416</v>
      </c>
      <c r="I84" s="106"/>
      <c r="J84" s="106"/>
      <c r="K84" s="100"/>
      <c r="L84" s="96" t="str">
        <f t="shared" si="1"/>
        <v/>
      </c>
      <c r="M84" s="158"/>
      <c r="N84" s="111"/>
      <c r="O84" s="109"/>
      <c r="P84" s="109"/>
      <c r="Q84" s="156"/>
      <c r="R84" s="110"/>
      <c r="S84" s="156"/>
      <c r="T84" s="110"/>
      <c r="U84" s="138"/>
      <c r="V84" s="138"/>
      <c r="W84" s="109"/>
      <c r="X84" s="111"/>
      <c r="Y84" s="211"/>
      <c r="Z84" s="211"/>
      <c r="AA84" s="215"/>
      <c r="AB84" s="110"/>
      <c r="AC84" s="156"/>
      <c r="AD84" s="105"/>
      <c r="AE84" s="97"/>
    </row>
    <row r="85" spans="1:32" s="152" customFormat="1" ht="40.15" customHeight="1" outlineLevel="1" x14ac:dyDescent="0.25">
      <c r="A85" s="141"/>
      <c r="B85" s="141"/>
      <c r="C85" s="104" t="s">
        <v>20</v>
      </c>
      <c r="D85" s="104" t="s">
        <v>178</v>
      </c>
      <c r="E85" s="95" t="s">
        <v>1122</v>
      </c>
      <c r="F85" s="104"/>
      <c r="G85" s="104"/>
      <c r="H85" s="106" t="s">
        <v>1416</v>
      </c>
      <c r="I85" s="106"/>
      <c r="J85" s="106"/>
      <c r="K85" s="101"/>
      <c r="L85" s="96" t="str">
        <f t="shared" si="1"/>
        <v/>
      </c>
      <c r="M85" s="158"/>
      <c r="N85" s="111"/>
      <c r="O85" s="109"/>
      <c r="P85" s="109"/>
      <c r="Q85" s="156"/>
      <c r="R85" s="110"/>
      <c r="S85" s="156"/>
      <c r="T85" s="110"/>
      <c r="U85" s="138"/>
      <c r="V85" s="138"/>
      <c r="W85" s="109"/>
      <c r="X85" s="111"/>
      <c r="Y85" s="211"/>
      <c r="Z85" s="211"/>
      <c r="AA85" s="215"/>
      <c r="AB85" s="110"/>
      <c r="AC85" s="190"/>
      <c r="AD85" s="105"/>
      <c r="AE85" s="97"/>
    </row>
    <row r="86" spans="1:32" ht="26.25" customHeight="1" outlineLevel="1" x14ac:dyDescent="0.25">
      <c r="A86" s="193">
        <v>49</v>
      </c>
      <c r="B86" s="193" t="s">
        <v>594</v>
      </c>
      <c r="C86" s="95" t="s">
        <v>20</v>
      </c>
      <c r="D86" s="95" t="s">
        <v>69</v>
      </c>
      <c r="E86" s="95" t="s">
        <v>127</v>
      </c>
      <c r="F86" s="95"/>
      <c r="G86" s="95" t="s">
        <v>163</v>
      </c>
      <c r="H86" s="95" t="s">
        <v>1432</v>
      </c>
      <c r="I86" s="137" t="s">
        <v>1065</v>
      </c>
      <c r="J86" s="112" t="s">
        <v>1276</v>
      </c>
      <c r="K86" s="101">
        <v>1</v>
      </c>
      <c r="L86" s="96">
        <f t="shared" si="1"/>
        <v>1</v>
      </c>
      <c r="M86" s="158"/>
      <c r="N86" s="111"/>
      <c r="O86" s="109"/>
      <c r="P86" s="109"/>
      <c r="Q86" s="156"/>
      <c r="R86" s="110"/>
      <c r="S86" s="156"/>
      <c r="T86" s="110">
        <v>11</v>
      </c>
      <c r="U86" s="138">
        <v>1</v>
      </c>
      <c r="V86" s="138"/>
      <c r="W86" s="109"/>
      <c r="X86" s="111">
        <v>1</v>
      </c>
      <c r="Y86" s="211"/>
      <c r="Z86" s="211"/>
      <c r="AA86" s="215"/>
      <c r="AB86" s="110">
        <v>1</v>
      </c>
      <c r="AC86" s="156"/>
      <c r="AD86" s="99"/>
      <c r="AE86" s="97"/>
      <c r="AF86" s="147"/>
    </row>
    <row r="87" spans="1:32" ht="57" customHeight="1" outlineLevel="1" x14ac:dyDescent="0.25">
      <c r="A87" s="18">
        <v>50</v>
      </c>
      <c r="B87" s="18" t="s">
        <v>594</v>
      </c>
      <c r="C87" s="95" t="s">
        <v>20</v>
      </c>
      <c r="D87" s="95" t="s">
        <v>70</v>
      </c>
      <c r="E87" s="95" t="s">
        <v>128</v>
      </c>
      <c r="F87" s="95"/>
      <c r="G87" s="95" t="s">
        <v>163</v>
      </c>
      <c r="H87" s="95" t="s">
        <v>1432</v>
      </c>
      <c r="I87" s="137" t="s">
        <v>1066</v>
      </c>
      <c r="J87" s="112" t="s">
        <v>1276</v>
      </c>
      <c r="K87" s="101">
        <v>1</v>
      </c>
      <c r="L87" s="96">
        <f t="shared" si="1"/>
        <v>1</v>
      </c>
      <c r="M87" s="158"/>
      <c r="N87" s="111"/>
      <c r="O87" s="109"/>
      <c r="P87" s="109"/>
      <c r="Q87" s="156"/>
      <c r="R87" s="110"/>
      <c r="S87" s="156"/>
      <c r="T87" s="110">
        <v>11</v>
      </c>
      <c r="U87" s="138">
        <v>1</v>
      </c>
      <c r="V87" s="138"/>
      <c r="W87" s="109"/>
      <c r="X87" s="111">
        <v>1</v>
      </c>
      <c r="Y87" s="211"/>
      <c r="Z87" s="211"/>
      <c r="AA87" s="215"/>
      <c r="AB87" s="110">
        <v>1</v>
      </c>
      <c r="AC87" s="138"/>
      <c r="AD87" s="99"/>
      <c r="AE87" s="97"/>
      <c r="AF87" s="147"/>
    </row>
    <row r="88" spans="1:32" ht="51" outlineLevel="1" x14ac:dyDescent="0.25">
      <c r="A88" s="193">
        <v>51</v>
      </c>
      <c r="B88" s="193" t="s">
        <v>594</v>
      </c>
      <c r="C88" s="95" t="s">
        <v>20</v>
      </c>
      <c r="D88" s="95" t="s">
        <v>71</v>
      </c>
      <c r="E88" s="95" t="s">
        <v>468</v>
      </c>
      <c r="F88" s="95"/>
      <c r="G88" s="95" t="s">
        <v>163</v>
      </c>
      <c r="H88" s="95" t="s">
        <v>1432</v>
      </c>
      <c r="I88" s="137" t="s">
        <v>1067</v>
      </c>
      <c r="J88" s="146"/>
      <c r="K88" s="101">
        <v>1</v>
      </c>
      <c r="L88" s="96">
        <f t="shared" si="1"/>
        <v>1</v>
      </c>
      <c r="M88" s="158"/>
      <c r="N88" s="111"/>
      <c r="O88" s="109"/>
      <c r="P88" s="109"/>
      <c r="Q88" s="156"/>
      <c r="R88" s="110"/>
      <c r="S88" s="156"/>
      <c r="T88" s="110">
        <v>11</v>
      </c>
      <c r="U88" s="138">
        <v>1</v>
      </c>
      <c r="V88" s="138"/>
      <c r="W88" s="109"/>
      <c r="X88" s="111"/>
      <c r="Y88" s="211"/>
      <c r="Z88" s="211"/>
      <c r="AA88" s="215"/>
      <c r="AB88" s="188"/>
      <c r="AC88" s="156"/>
      <c r="AD88" s="99"/>
      <c r="AE88" s="97"/>
      <c r="AF88" s="147"/>
    </row>
    <row r="89" spans="1:32" ht="32.25" customHeight="1" outlineLevel="1" x14ac:dyDescent="0.25">
      <c r="A89" s="193">
        <v>52</v>
      </c>
      <c r="B89" s="193" t="s">
        <v>594</v>
      </c>
      <c r="C89" s="95" t="s">
        <v>20</v>
      </c>
      <c r="D89" s="95" t="s">
        <v>760</v>
      </c>
      <c r="E89" s="95" t="s">
        <v>761</v>
      </c>
      <c r="F89" s="95"/>
      <c r="G89" s="95" t="s">
        <v>163</v>
      </c>
      <c r="H89" s="95" t="s">
        <v>1420</v>
      </c>
      <c r="I89" s="137"/>
      <c r="J89" s="137"/>
      <c r="K89" s="101">
        <v>1</v>
      </c>
      <c r="L89" s="96">
        <f t="shared" si="1"/>
        <v>0</v>
      </c>
      <c r="M89" s="158"/>
      <c r="N89" s="111"/>
      <c r="O89" s="109"/>
      <c r="P89" s="109"/>
      <c r="Q89" s="156"/>
      <c r="R89" s="110"/>
      <c r="S89" s="156"/>
      <c r="T89" s="190"/>
      <c r="U89" s="190"/>
      <c r="V89" s="138"/>
      <c r="W89" s="109"/>
      <c r="X89" s="111">
        <v>16</v>
      </c>
      <c r="Y89" s="211">
        <v>0</v>
      </c>
      <c r="Z89" s="211"/>
      <c r="AA89" s="215"/>
      <c r="AB89" s="110">
        <v>1</v>
      </c>
      <c r="AC89" s="190"/>
      <c r="AD89" s="99"/>
      <c r="AE89" s="97"/>
      <c r="AF89" s="147"/>
    </row>
    <row r="90" spans="1:32" ht="44.25" customHeight="1" outlineLevel="1" x14ac:dyDescent="0.25">
      <c r="A90" s="18">
        <v>53</v>
      </c>
      <c r="B90" s="18" t="s">
        <v>594</v>
      </c>
      <c r="C90" s="95" t="s">
        <v>20</v>
      </c>
      <c r="D90" s="266" t="s">
        <v>72</v>
      </c>
      <c r="E90" s="95" t="s">
        <v>1123</v>
      </c>
      <c r="F90" s="95"/>
      <c r="G90" s="95" t="s">
        <v>163</v>
      </c>
      <c r="H90" s="95" t="s">
        <v>1428</v>
      </c>
      <c r="I90" s="137" t="s">
        <v>323</v>
      </c>
      <c r="J90" s="137"/>
      <c r="K90" s="101">
        <v>1</v>
      </c>
      <c r="L90" s="96">
        <f t="shared" si="1"/>
        <v>1</v>
      </c>
      <c r="M90" s="158"/>
      <c r="N90" s="111"/>
      <c r="O90" s="109"/>
      <c r="P90" s="109"/>
      <c r="Q90" s="156"/>
      <c r="R90" s="110"/>
      <c r="S90" s="156"/>
      <c r="T90" s="110" t="s">
        <v>1346</v>
      </c>
      <c r="U90" s="138"/>
      <c r="V90" s="138">
        <v>1</v>
      </c>
      <c r="W90" s="109"/>
      <c r="X90" s="111"/>
      <c r="Y90" s="211"/>
      <c r="Z90" s="211"/>
      <c r="AA90" s="215"/>
      <c r="AB90" s="188"/>
      <c r="AC90" s="156"/>
      <c r="AD90" s="99"/>
      <c r="AE90" s="97"/>
      <c r="AF90" s="147"/>
    </row>
    <row r="91" spans="1:32" ht="25.5" outlineLevel="1" x14ac:dyDescent="0.25">
      <c r="A91" s="193">
        <v>54</v>
      </c>
      <c r="B91" s="193"/>
      <c r="C91" s="95" t="s">
        <v>20</v>
      </c>
      <c r="D91" s="95" t="s">
        <v>320</v>
      </c>
      <c r="E91" s="95" t="s">
        <v>469</v>
      </c>
      <c r="F91" s="95"/>
      <c r="G91" s="95" t="s">
        <v>163</v>
      </c>
      <c r="H91" s="95" t="s">
        <v>1423</v>
      </c>
      <c r="I91" s="137" t="s">
        <v>324</v>
      </c>
      <c r="J91" s="137"/>
      <c r="K91" s="101">
        <v>0.4</v>
      </c>
      <c r="L91" s="96">
        <f t="shared" si="1"/>
        <v>1</v>
      </c>
      <c r="M91" s="158"/>
      <c r="N91" s="111"/>
      <c r="O91" s="109"/>
      <c r="P91" s="109"/>
      <c r="Q91" s="156"/>
      <c r="R91" s="110"/>
      <c r="S91" s="156"/>
      <c r="T91" s="110" t="s">
        <v>956</v>
      </c>
      <c r="U91" s="138"/>
      <c r="V91" s="138"/>
      <c r="W91" s="109">
        <v>1</v>
      </c>
      <c r="X91" s="111">
        <v>1</v>
      </c>
      <c r="Y91" s="211"/>
      <c r="Z91" s="211"/>
      <c r="AA91" s="215"/>
      <c r="AB91" s="110">
        <v>1</v>
      </c>
      <c r="AC91" s="156"/>
      <c r="AD91" s="99"/>
      <c r="AE91" s="97"/>
      <c r="AF91" s="147"/>
    </row>
    <row r="92" spans="1:32" s="152" customFormat="1" ht="21" customHeight="1" outlineLevel="1" x14ac:dyDescent="0.25">
      <c r="A92" s="141"/>
      <c r="B92" s="141"/>
      <c r="C92" s="104" t="s">
        <v>20</v>
      </c>
      <c r="D92" s="104" t="s">
        <v>73</v>
      </c>
      <c r="E92" s="104" t="s">
        <v>74</v>
      </c>
      <c r="F92" s="104"/>
      <c r="G92" s="104"/>
      <c r="H92" s="106" t="s">
        <v>1416</v>
      </c>
      <c r="I92" s="106" t="s">
        <v>319</v>
      </c>
      <c r="J92" s="106"/>
      <c r="K92" s="101"/>
      <c r="L92" s="96" t="str">
        <f t="shared" si="1"/>
        <v/>
      </c>
      <c r="M92" s="158"/>
      <c r="N92" s="111"/>
      <c r="O92" s="109"/>
      <c r="P92" s="109"/>
      <c r="Q92" s="156"/>
      <c r="R92" s="110"/>
      <c r="S92" s="156"/>
      <c r="T92" s="110"/>
      <c r="U92" s="138"/>
      <c r="V92" s="138"/>
      <c r="W92" s="109"/>
      <c r="X92" s="111"/>
      <c r="Y92" s="211"/>
      <c r="Z92" s="211"/>
      <c r="AA92" s="215"/>
      <c r="AB92" s="110"/>
      <c r="AC92" s="156"/>
      <c r="AD92" s="105"/>
      <c r="AE92" s="97"/>
    </row>
    <row r="93" spans="1:32" ht="37.5" customHeight="1" outlineLevel="1" x14ac:dyDescent="0.25">
      <c r="A93" s="18">
        <v>55</v>
      </c>
      <c r="B93" s="18"/>
      <c r="C93" s="95" t="s">
        <v>20</v>
      </c>
      <c r="D93" s="95" t="s">
        <v>75</v>
      </c>
      <c r="E93" s="95" t="s">
        <v>139</v>
      </c>
      <c r="F93" s="95"/>
      <c r="G93" s="95" t="s">
        <v>28</v>
      </c>
      <c r="H93" s="95" t="s">
        <v>1419</v>
      </c>
      <c r="I93" s="137"/>
      <c r="J93" s="95" t="s">
        <v>414</v>
      </c>
      <c r="K93" s="101">
        <v>0.1</v>
      </c>
      <c r="L93" s="96">
        <f t="shared" si="1"/>
        <v>1</v>
      </c>
      <c r="M93" s="158"/>
      <c r="N93" s="111"/>
      <c r="O93" s="109"/>
      <c r="P93" s="109"/>
      <c r="Q93" s="156"/>
      <c r="R93" s="110"/>
      <c r="S93" s="156"/>
      <c r="T93" s="110">
        <v>5</v>
      </c>
      <c r="U93" s="138">
        <v>1</v>
      </c>
      <c r="V93" s="138"/>
      <c r="W93" s="109"/>
      <c r="X93" s="111">
        <v>1</v>
      </c>
      <c r="Y93" s="211"/>
      <c r="Z93" s="211"/>
      <c r="AA93" s="215"/>
      <c r="AB93" s="110">
        <v>1</v>
      </c>
      <c r="AC93" s="156"/>
      <c r="AD93" s="99"/>
      <c r="AE93" s="97"/>
    </row>
    <row r="94" spans="1:32" ht="25.5" outlineLevel="1" x14ac:dyDescent="0.25">
      <c r="A94" s="193">
        <v>56</v>
      </c>
      <c r="B94" s="193"/>
      <c r="C94" s="95" t="s">
        <v>20</v>
      </c>
      <c r="D94" s="95" t="s">
        <v>76</v>
      </c>
      <c r="E94" s="95" t="s">
        <v>142</v>
      </c>
      <c r="F94" s="95"/>
      <c r="G94" s="95" t="s">
        <v>28</v>
      </c>
      <c r="H94" s="95" t="s">
        <v>1419</v>
      </c>
      <c r="I94" s="137"/>
      <c r="J94" s="95" t="s">
        <v>414</v>
      </c>
      <c r="K94" s="101">
        <v>0.1</v>
      </c>
      <c r="L94" s="96">
        <f t="shared" si="1"/>
        <v>1</v>
      </c>
      <c r="M94" s="158"/>
      <c r="N94" s="111"/>
      <c r="O94" s="109"/>
      <c r="P94" s="109"/>
      <c r="Q94" s="156"/>
      <c r="R94" s="110"/>
      <c r="S94" s="156"/>
      <c r="T94" s="110">
        <v>5</v>
      </c>
      <c r="U94" s="138">
        <v>1</v>
      </c>
      <c r="V94" s="138"/>
      <c r="W94" s="109"/>
      <c r="X94" s="111">
        <v>1</v>
      </c>
      <c r="Y94" s="211"/>
      <c r="Z94" s="211"/>
      <c r="AA94" s="215"/>
      <c r="AB94" s="110">
        <v>1</v>
      </c>
      <c r="AC94" s="156"/>
      <c r="AD94" s="99"/>
      <c r="AE94" s="97"/>
    </row>
    <row r="95" spans="1:32" ht="70.5" customHeight="1" outlineLevel="1" x14ac:dyDescent="0.25">
      <c r="A95" s="18">
        <v>57</v>
      </c>
      <c r="B95" s="18"/>
      <c r="C95" s="95" t="s">
        <v>20</v>
      </c>
      <c r="D95" s="95" t="s">
        <v>77</v>
      </c>
      <c r="E95" s="95" t="s">
        <v>141</v>
      </c>
      <c r="F95" s="95"/>
      <c r="G95" s="95" t="s">
        <v>28</v>
      </c>
      <c r="H95" s="95" t="s">
        <v>1433</v>
      </c>
      <c r="I95" s="137" t="s">
        <v>319</v>
      </c>
      <c r="J95" s="95" t="s">
        <v>653</v>
      </c>
      <c r="K95" s="101">
        <v>0.5</v>
      </c>
      <c r="L95" s="96">
        <f t="shared" si="1"/>
        <v>1</v>
      </c>
      <c r="M95" s="158"/>
      <c r="N95" s="111"/>
      <c r="O95" s="109"/>
      <c r="P95" s="109"/>
      <c r="Q95" s="156"/>
      <c r="R95" s="110"/>
      <c r="S95" s="156"/>
      <c r="T95" s="110">
        <v>15</v>
      </c>
      <c r="U95" s="138">
        <v>1</v>
      </c>
      <c r="V95" s="138"/>
      <c r="W95" s="109"/>
      <c r="X95" s="111"/>
      <c r="Y95" s="211"/>
      <c r="Z95" s="211"/>
      <c r="AA95" s="215"/>
      <c r="AB95" s="188"/>
      <c r="AC95" s="190"/>
      <c r="AD95" s="99"/>
      <c r="AE95" s="97"/>
    </row>
    <row r="96" spans="1:32" ht="32.25" customHeight="1" outlineLevel="1" x14ac:dyDescent="0.25">
      <c r="A96" s="18">
        <v>58</v>
      </c>
      <c r="B96" s="18"/>
      <c r="C96" s="95" t="s">
        <v>20</v>
      </c>
      <c r="D96" s="95" t="s">
        <v>763</v>
      </c>
      <c r="E96" s="95" t="s">
        <v>762</v>
      </c>
      <c r="F96" s="95"/>
      <c r="G96" s="272" t="s">
        <v>297</v>
      </c>
      <c r="H96" s="95" t="s">
        <v>1427</v>
      </c>
      <c r="I96" s="146" t="s">
        <v>1404</v>
      </c>
      <c r="J96" s="95"/>
      <c r="K96" s="101">
        <v>1</v>
      </c>
      <c r="L96" s="96">
        <f t="shared" si="1"/>
        <v>1</v>
      </c>
      <c r="M96" s="158"/>
      <c r="N96" s="111"/>
      <c r="O96" s="109"/>
      <c r="P96" s="109"/>
      <c r="Q96" s="156"/>
      <c r="R96" s="110"/>
      <c r="S96" s="156"/>
      <c r="T96" s="190"/>
      <c r="U96" s="190"/>
      <c r="V96" s="138"/>
      <c r="W96" s="109"/>
      <c r="X96" s="111">
        <v>2</v>
      </c>
      <c r="Y96" s="211">
        <v>1</v>
      </c>
      <c r="Z96" s="211"/>
      <c r="AA96" s="215"/>
      <c r="AB96" s="110">
        <v>1</v>
      </c>
      <c r="AC96" s="190"/>
      <c r="AD96" s="99"/>
      <c r="AE96" s="97"/>
    </row>
    <row r="97" spans="1:32" ht="48" customHeight="1" outlineLevel="1" x14ac:dyDescent="0.25">
      <c r="A97" s="193">
        <v>59</v>
      </c>
      <c r="B97" s="193"/>
      <c r="C97" s="95" t="s">
        <v>20</v>
      </c>
      <c r="D97" s="95" t="s">
        <v>78</v>
      </c>
      <c r="E97" s="95" t="s">
        <v>140</v>
      </c>
      <c r="F97" s="95"/>
      <c r="G97" s="95" t="s">
        <v>28</v>
      </c>
      <c r="H97" s="95" t="s">
        <v>1418</v>
      </c>
      <c r="I97" s="137" t="s">
        <v>319</v>
      </c>
      <c r="K97" s="101">
        <v>0.5</v>
      </c>
      <c r="L97" s="96">
        <f>IF(COUNT(O97,P97,Q97,S97,U97,V97,W97,Y97,Z97,AA97,AC97)&gt;0,SUM(O97,P97,Q97,S97,U97,V97,W97,Y97,Z97,AA97,AC97)/COUNT(O97,P97,Q97,S97,U97,V97,W97,Y97,Z97,AA97,AC97),"")</f>
        <v>0.9</v>
      </c>
      <c r="M97" s="158"/>
      <c r="N97" s="111"/>
      <c r="O97" s="109"/>
      <c r="P97" s="109"/>
      <c r="Q97" s="156"/>
      <c r="R97" s="110"/>
      <c r="S97" s="156"/>
      <c r="T97" s="110">
        <v>16</v>
      </c>
      <c r="U97" s="138"/>
      <c r="V97" s="138">
        <v>0.9</v>
      </c>
      <c r="W97" s="109"/>
      <c r="X97" s="111"/>
      <c r="Y97" s="211"/>
      <c r="Z97" s="211"/>
      <c r="AA97" s="215"/>
      <c r="AB97" s="44"/>
      <c r="AC97" s="138"/>
      <c r="AD97" s="99"/>
      <c r="AE97" s="97"/>
    </row>
    <row r="98" spans="1:32" ht="48" customHeight="1" outlineLevel="1" x14ac:dyDescent="0.25">
      <c r="A98" s="193">
        <v>60</v>
      </c>
      <c r="B98" s="193"/>
      <c r="C98" s="95" t="s">
        <v>20</v>
      </c>
      <c r="D98" s="95" t="s">
        <v>380</v>
      </c>
      <c r="E98" s="95" t="s">
        <v>381</v>
      </c>
      <c r="F98" s="95"/>
      <c r="G98" s="95" t="s">
        <v>28</v>
      </c>
      <c r="H98" s="95" t="s">
        <v>1418</v>
      </c>
      <c r="I98" s="137"/>
      <c r="K98" s="100">
        <v>0.4</v>
      </c>
      <c r="L98" s="96">
        <f t="shared" si="1"/>
        <v>0.9</v>
      </c>
      <c r="M98" s="158"/>
      <c r="N98" s="111"/>
      <c r="O98" s="109"/>
      <c r="P98" s="109"/>
      <c r="Q98" s="156"/>
      <c r="R98" s="110"/>
      <c r="S98" s="156"/>
      <c r="T98" s="110">
        <v>16</v>
      </c>
      <c r="U98" s="138"/>
      <c r="V98" s="138"/>
      <c r="W98" s="109">
        <v>0.9</v>
      </c>
      <c r="X98" s="111"/>
      <c r="Y98" s="211"/>
      <c r="Z98" s="211"/>
      <c r="AA98" s="215"/>
      <c r="AB98" s="44"/>
      <c r="AC98" s="138"/>
      <c r="AD98" s="99"/>
      <c r="AE98" s="97"/>
    </row>
    <row r="99" spans="1:32" s="152" customFormat="1" ht="33" customHeight="1" outlineLevel="1" x14ac:dyDescent="0.25">
      <c r="A99" s="140"/>
      <c r="B99" s="140"/>
      <c r="C99" s="104" t="s">
        <v>20</v>
      </c>
      <c r="D99" s="104" t="s">
        <v>415</v>
      </c>
      <c r="E99" s="104" t="s">
        <v>419</v>
      </c>
      <c r="F99" s="104"/>
      <c r="G99" s="104"/>
      <c r="H99" s="106" t="s">
        <v>1416</v>
      </c>
      <c r="I99" s="106"/>
      <c r="J99" s="104"/>
      <c r="K99" s="103"/>
      <c r="L99" s="96" t="str">
        <f t="shared" si="1"/>
        <v/>
      </c>
      <c r="M99" s="158"/>
      <c r="N99" s="111"/>
      <c r="O99" s="109"/>
      <c r="P99" s="109"/>
      <c r="Q99" s="156"/>
      <c r="R99" s="110"/>
      <c r="S99" s="156"/>
      <c r="T99" s="110"/>
      <c r="U99" s="138"/>
      <c r="V99" s="138"/>
      <c r="W99" s="109"/>
      <c r="X99" s="111"/>
      <c r="Y99" s="211"/>
      <c r="Z99" s="211"/>
      <c r="AA99" s="215"/>
      <c r="AB99" s="110"/>
      <c r="AC99" s="190"/>
      <c r="AD99" s="105"/>
      <c r="AE99" s="97"/>
    </row>
    <row r="100" spans="1:32" s="152" customFormat="1" ht="33" customHeight="1" outlineLevel="1" x14ac:dyDescent="0.25">
      <c r="A100" s="140"/>
      <c r="B100" s="140"/>
      <c r="C100" s="104" t="s">
        <v>20</v>
      </c>
      <c r="D100" s="104" t="s">
        <v>416</v>
      </c>
      <c r="E100" s="104" t="s">
        <v>420</v>
      </c>
      <c r="F100" s="104"/>
      <c r="G100" s="104"/>
      <c r="H100" s="106" t="s">
        <v>1416</v>
      </c>
      <c r="I100" s="106"/>
      <c r="J100" s="104"/>
      <c r="K100" s="103"/>
      <c r="L100" s="96" t="str">
        <f t="shared" si="1"/>
        <v/>
      </c>
      <c r="M100" s="158"/>
      <c r="N100" s="111"/>
      <c r="O100" s="109"/>
      <c r="P100" s="109"/>
      <c r="Q100" s="156"/>
      <c r="R100" s="110"/>
      <c r="S100" s="156"/>
      <c r="T100" s="110"/>
      <c r="U100" s="138"/>
      <c r="V100" s="138"/>
      <c r="W100" s="109"/>
      <c r="X100" s="111"/>
      <c r="Y100" s="211"/>
      <c r="Z100" s="211"/>
      <c r="AA100" s="215"/>
      <c r="AB100" s="110"/>
      <c r="AC100" s="190"/>
      <c r="AD100" s="105"/>
      <c r="AE100" s="97"/>
    </row>
    <row r="101" spans="1:32" ht="48" customHeight="1" outlineLevel="1" x14ac:dyDescent="0.25">
      <c r="A101" s="193">
        <v>61</v>
      </c>
      <c r="B101" s="193"/>
      <c r="C101" s="95" t="s">
        <v>20</v>
      </c>
      <c r="D101" s="95" t="s">
        <v>417</v>
      </c>
      <c r="E101" s="95" t="s">
        <v>418</v>
      </c>
      <c r="F101" s="95"/>
      <c r="G101" s="95" t="s">
        <v>163</v>
      </c>
      <c r="H101" s="95" t="s">
        <v>1417</v>
      </c>
      <c r="I101" s="137" t="s">
        <v>1045</v>
      </c>
      <c r="K101" s="100">
        <v>0.4</v>
      </c>
      <c r="L101" s="96">
        <f t="shared" si="1"/>
        <v>1</v>
      </c>
      <c r="M101" s="158"/>
      <c r="N101" s="111">
        <v>7</v>
      </c>
      <c r="O101" s="109"/>
      <c r="P101" s="109"/>
      <c r="Q101" s="156">
        <v>1</v>
      </c>
      <c r="R101" s="110"/>
      <c r="S101" s="156"/>
      <c r="T101" s="110"/>
      <c r="U101" s="138"/>
      <c r="V101" s="138"/>
      <c r="W101" s="109"/>
      <c r="X101" s="111"/>
      <c r="Y101" s="211"/>
      <c r="Z101" s="211"/>
      <c r="AA101" s="215"/>
      <c r="AB101" s="110"/>
      <c r="AC101" s="156"/>
      <c r="AD101" s="99"/>
      <c r="AE101" s="97"/>
    </row>
    <row r="102" spans="1:32" s="152" customFormat="1" ht="33" customHeight="1" outlineLevel="1" x14ac:dyDescent="0.25">
      <c r="A102" s="140"/>
      <c r="B102" s="140"/>
      <c r="C102" s="104" t="s">
        <v>20</v>
      </c>
      <c r="D102" s="104" t="s">
        <v>79</v>
      </c>
      <c r="E102" s="95" t="s">
        <v>1124</v>
      </c>
      <c r="F102" s="104"/>
      <c r="G102" s="104"/>
      <c r="H102" s="106" t="s">
        <v>1416</v>
      </c>
      <c r="I102" s="106"/>
      <c r="J102" s="104"/>
      <c r="K102" s="103"/>
      <c r="L102" s="96" t="str">
        <f t="shared" si="1"/>
        <v/>
      </c>
      <c r="M102" s="158"/>
      <c r="N102" s="111"/>
      <c r="O102" s="109"/>
      <c r="P102" s="109"/>
      <c r="Q102" s="156"/>
      <c r="R102" s="110"/>
      <c r="S102" s="156"/>
      <c r="T102" s="110"/>
      <c r="U102" s="138"/>
      <c r="V102" s="138"/>
      <c r="W102" s="109"/>
      <c r="X102" s="111"/>
      <c r="Y102" s="211"/>
      <c r="Z102" s="211"/>
      <c r="AA102" s="215"/>
      <c r="AB102" s="110"/>
      <c r="AC102" s="156"/>
      <c r="AD102" s="105"/>
      <c r="AE102" s="97"/>
    </row>
    <row r="103" spans="1:32" s="152" customFormat="1" ht="33" customHeight="1" outlineLevel="1" x14ac:dyDescent="0.25">
      <c r="A103" s="141"/>
      <c r="B103" s="141"/>
      <c r="C103" s="104" t="s">
        <v>20</v>
      </c>
      <c r="D103" s="104" t="s">
        <v>1125</v>
      </c>
      <c r="E103" s="95" t="s">
        <v>1126</v>
      </c>
      <c r="F103" s="104"/>
      <c r="G103" s="106"/>
      <c r="H103" s="106" t="s">
        <v>1416</v>
      </c>
      <c r="I103" s="106"/>
      <c r="J103" s="106"/>
      <c r="K103" s="100"/>
      <c r="L103" s="96" t="str">
        <f t="shared" si="1"/>
        <v/>
      </c>
      <c r="M103" s="158"/>
      <c r="N103" s="111"/>
      <c r="O103" s="109"/>
      <c r="P103" s="109"/>
      <c r="Q103" s="164"/>
      <c r="R103" s="110"/>
      <c r="S103" s="164"/>
      <c r="T103" s="110"/>
      <c r="U103" s="138"/>
      <c r="V103" s="138"/>
      <c r="W103" s="109"/>
      <c r="X103" s="111"/>
      <c r="Y103" s="211"/>
      <c r="Z103" s="211"/>
      <c r="AA103" s="215"/>
      <c r="AB103" s="110"/>
      <c r="AC103" s="164"/>
      <c r="AD103" s="105"/>
      <c r="AE103" s="97"/>
    </row>
    <row r="104" spans="1:32" s="152" customFormat="1" ht="40.15" customHeight="1" outlineLevel="1" x14ac:dyDescent="0.25">
      <c r="A104" s="141"/>
      <c r="B104" s="141"/>
      <c r="C104" s="104" t="s">
        <v>20</v>
      </c>
      <c r="D104" s="104" t="s">
        <v>179</v>
      </c>
      <c r="E104" s="95" t="s">
        <v>947</v>
      </c>
      <c r="F104" s="104"/>
      <c r="G104" s="106"/>
      <c r="H104" s="106" t="s">
        <v>1416</v>
      </c>
      <c r="I104" s="106"/>
      <c r="J104" s="106" t="s">
        <v>654</v>
      </c>
      <c r="K104" s="100"/>
      <c r="L104" s="96" t="str">
        <f t="shared" si="1"/>
        <v/>
      </c>
      <c r="M104" s="158"/>
      <c r="N104" s="111"/>
      <c r="O104" s="109"/>
      <c r="P104" s="109"/>
      <c r="Q104" s="156"/>
      <c r="R104" s="110"/>
      <c r="S104" s="156"/>
      <c r="T104" s="110"/>
      <c r="U104" s="138"/>
      <c r="V104" s="138"/>
      <c r="W104" s="109"/>
      <c r="X104" s="111"/>
      <c r="Y104" s="211"/>
      <c r="Z104" s="211"/>
      <c r="AA104" s="215"/>
      <c r="AB104" s="110"/>
      <c r="AC104" s="156"/>
      <c r="AD104" s="105"/>
      <c r="AE104" s="97"/>
    </row>
    <row r="105" spans="1:32" s="152" customFormat="1" ht="40.15" customHeight="1" outlineLevel="1" x14ac:dyDescent="0.25">
      <c r="A105" s="141"/>
      <c r="B105" s="141"/>
      <c r="C105" s="104" t="s">
        <v>20</v>
      </c>
      <c r="D105" s="104" t="s">
        <v>180</v>
      </c>
      <c r="E105" s="95" t="s">
        <v>1127</v>
      </c>
      <c r="F105" s="104"/>
      <c r="G105" s="104"/>
      <c r="H105" s="106" t="s">
        <v>1416</v>
      </c>
      <c r="I105" s="106"/>
      <c r="J105" s="106"/>
      <c r="K105" s="101"/>
      <c r="L105" s="96" t="str">
        <f t="shared" si="1"/>
        <v/>
      </c>
      <c r="M105" s="158"/>
      <c r="N105" s="111"/>
      <c r="O105" s="109"/>
      <c r="P105" s="109"/>
      <c r="Q105" s="156"/>
      <c r="R105" s="110"/>
      <c r="S105" s="156"/>
      <c r="T105" s="110"/>
      <c r="U105" s="138"/>
      <c r="V105" s="138"/>
      <c r="W105" s="109"/>
      <c r="X105" s="111"/>
      <c r="Y105" s="211"/>
      <c r="Z105" s="211"/>
      <c r="AA105" s="215"/>
      <c r="AB105" s="110"/>
      <c r="AC105" s="156"/>
      <c r="AD105" s="105"/>
      <c r="AE105" s="97"/>
    </row>
    <row r="106" spans="1:32" ht="40.15" customHeight="1" outlineLevel="1" x14ac:dyDescent="0.25">
      <c r="A106" s="193">
        <v>62</v>
      </c>
      <c r="B106" s="193" t="s">
        <v>594</v>
      </c>
      <c r="C106" s="95" t="s">
        <v>20</v>
      </c>
      <c r="D106" s="95" t="s">
        <v>181</v>
      </c>
      <c r="E106" s="95" t="s">
        <v>182</v>
      </c>
      <c r="F106" s="95"/>
      <c r="G106" s="95" t="s">
        <v>296</v>
      </c>
      <c r="H106" s="95" t="s">
        <v>1419</v>
      </c>
      <c r="I106" s="137" t="s">
        <v>325</v>
      </c>
      <c r="J106" s="137" t="s">
        <v>655</v>
      </c>
      <c r="K106" s="101">
        <v>1</v>
      </c>
      <c r="L106" s="96">
        <f t="shared" si="1"/>
        <v>1</v>
      </c>
      <c r="M106" s="158"/>
      <c r="N106" s="111"/>
      <c r="O106" s="109"/>
      <c r="P106" s="109"/>
      <c r="Q106" s="156"/>
      <c r="R106" s="110"/>
      <c r="S106" s="156"/>
      <c r="T106" s="110">
        <v>5</v>
      </c>
      <c r="U106" s="138">
        <v>1</v>
      </c>
      <c r="V106" s="138"/>
      <c r="W106" s="109"/>
      <c r="X106" s="111">
        <v>1</v>
      </c>
      <c r="Y106" s="211"/>
      <c r="Z106" s="211"/>
      <c r="AA106" s="215"/>
      <c r="AB106" s="110">
        <v>1</v>
      </c>
      <c r="AC106" s="156"/>
      <c r="AD106" s="160"/>
      <c r="AE106" s="97"/>
      <c r="AF106" s="147"/>
    </row>
    <row r="107" spans="1:32" ht="40.15" customHeight="1" outlineLevel="1" x14ac:dyDescent="0.25">
      <c r="A107" s="193">
        <v>63</v>
      </c>
      <c r="B107" s="193" t="s">
        <v>594</v>
      </c>
      <c r="C107" s="95" t="s">
        <v>20</v>
      </c>
      <c r="D107" s="95" t="s">
        <v>183</v>
      </c>
      <c r="E107" s="95" t="s">
        <v>450</v>
      </c>
      <c r="F107" s="95"/>
      <c r="G107" s="95" t="s">
        <v>296</v>
      </c>
      <c r="H107" s="95" t="s">
        <v>1419</v>
      </c>
      <c r="I107" s="137" t="s">
        <v>326</v>
      </c>
      <c r="J107" s="137" t="s">
        <v>656</v>
      </c>
      <c r="K107" s="101">
        <v>1</v>
      </c>
      <c r="L107" s="96">
        <f t="shared" si="1"/>
        <v>1</v>
      </c>
      <c r="M107" s="158"/>
      <c r="N107" s="111"/>
      <c r="O107" s="109"/>
      <c r="P107" s="109"/>
      <c r="Q107" s="156"/>
      <c r="R107" s="110"/>
      <c r="S107" s="156"/>
      <c r="T107" s="110">
        <v>5</v>
      </c>
      <c r="U107" s="138">
        <v>1</v>
      </c>
      <c r="V107" s="138"/>
      <c r="W107" s="109"/>
      <c r="X107" s="111">
        <v>1</v>
      </c>
      <c r="Y107" s="211"/>
      <c r="Z107" s="211"/>
      <c r="AA107" s="215"/>
      <c r="AB107" s="110">
        <v>1</v>
      </c>
      <c r="AC107" s="156"/>
      <c r="AD107" s="160"/>
      <c r="AE107" s="97"/>
      <c r="AF107" s="147"/>
    </row>
    <row r="108" spans="1:32" ht="40.15" customHeight="1" outlineLevel="1" x14ac:dyDescent="0.25">
      <c r="A108" s="157">
        <v>64</v>
      </c>
      <c r="B108" s="157" t="s">
        <v>594</v>
      </c>
      <c r="C108" s="95" t="s">
        <v>20</v>
      </c>
      <c r="D108" s="95" t="s">
        <v>184</v>
      </c>
      <c r="E108" s="95" t="s">
        <v>1128</v>
      </c>
      <c r="F108" s="95"/>
      <c r="G108" s="95" t="s">
        <v>296</v>
      </c>
      <c r="H108" s="95" t="s">
        <v>1434</v>
      </c>
      <c r="I108" s="137" t="s">
        <v>327</v>
      </c>
      <c r="J108" s="137"/>
      <c r="K108" s="101">
        <v>1</v>
      </c>
      <c r="L108" s="96">
        <f t="shared" si="1"/>
        <v>1</v>
      </c>
      <c r="M108" s="158"/>
      <c r="N108" s="111"/>
      <c r="O108" s="109"/>
      <c r="P108" s="109"/>
      <c r="Q108" s="156"/>
      <c r="R108" s="110"/>
      <c r="S108" s="156"/>
      <c r="T108" s="110">
        <v>1.5</v>
      </c>
      <c r="U108" s="138">
        <v>1</v>
      </c>
      <c r="V108" s="138"/>
      <c r="W108" s="109"/>
      <c r="X108" s="111">
        <v>1</v>
      </c>
      <c r="Y108" s="211"/>
      <c r="Z108" s="211"/>
      <c r="AA108" s="215"/>
      <c r="AB108" s="110">
        <v>1</v>
      </c>
      <c r="AC108" s="156"/>
      <c r="AD108" s="160"/>
      <c r="AE108" s="97"/>
    </row>
    <row r="109" spans="1:32" ht="40.15" customHeight="1" outlineLevel="1" x14ac:dyDescent="0.25">
      <c r="A109" s="157">
        <v>65</v>
      </c>
      <c r="B109" s="157" t="s">
        <v>594</v>
      </c>
      <c r="C109" s="95" t="s">
        <v>20</v>
      </c>
      <c r="D109" s="95" t="s">
        <v>185</v>
      </c>
      <c r="E109" s="95" t="s">
        <v>1129</v>
      </c>
      <c r="F109" s="95"/>
      <c r="G109" s="95" t="s">
        <v>296</v>
      </c>
      <c r="H109" s="95" t="s">
        <v>1435</v>
      </c>
      <c r="I109" s="137" t="s">
        <v>516</v>
      </c>
      <c r="J109" s="137"/>
      <c r="K109" s="101">
        <v>1</v>
      </c>
      <c r="L109" s="96">
        <f t="shared" si="1"/>
        <v>1</v>
      </c>
      <c r="M109" s="158"/>
      <c r="N109" s="111"/>
      <c r="O109" s="109"/>
      <c r="P109" s="109"/>
      <c r="Q109" s="156"/>
      <c r="R109" s="110"/>
      <c r="S109" s="156"/>
      <c r="T109" s="110" t="s">
        <v>1051</v>
      </c>
      <c r="U109" s="138"/>
      <c r="V109" s="138">
        <v>1</v>
      </c>
      <c r="W109" s="109"/>
      <c r="X109" s="111"/>
      <c r="Y109" s="211"/>
      <c r="Z109" s="211"/>
      <c r="AA109" s="215"/>
      <c r="AB109" s="110"/>
      <c r="AC109" s="156"/>
      <c r="AD109" s="160"/>
      <c r="AE109" s="97"/>
      <c r="AF109" s="147"/>
    </row>
    <row r="110" spans="1:32" s="152" customFormat="1" ht="40.15" customHeight="1" outlineLevel="1" x14ac:dyDescent="0.25">
      <c r="A110" s="141"/>
      <c r="B110" s="141"/>
      <c r="C110" s="104" t="s">
        <v>20</v>
      </c>
      <c r="D110" s="104" t="s">
        <v>687</v>
      </c>
      <c r="E110" s="104" t="s">
        <v>1130</v>
      </c>
      <c r="F110" s="104"/>
      <c r="G110" s="104"/>
      <c r="H110" s="106" t="s">
        <v>1416</v>
      </c>
      <c r="I110" s="106"/>
      <c r="J110" s="106"/>
      <c r="K110" s="101"/>
      <c r="L110" s="96" t="str">
        <f t="shared" si="1"/>
        <v/>
      </c>
      <c r="M110" s="158"/>
      <c r="N110" s="111"/>
      <c r="O110" s="109"/>
      <c r="P110" s="109"/>
      <c r="Q110" s="156"/>
      <c r="R110" s="110"/>
      <c r="S110" s="156"/>
      <c r="T110" s="110"/>
      <c r="U110" s="138"/>
      <c r="V110" s="190"/>
      <c r="W110" s="109"/>
      <c r="X110" s="111"/>
      <c r="Y110" s="211"/>
      <c r="Z110" s="211"/>
      <c r="AA110" s="215"/>
      <c r="AB110" s="110"/>
      <c r="AC110" s="156"/>
      <c r="AD110" s="105"/>
      <c r="AE110" s="97"/>
    </row>
    <row r="111" spans="1:32" ht="40.15" customHeight="1" outlineLevel="1" x14ac:dyDescent="0.25">
      <c r="A111" s="157">
        <v>66</v>
      </c>
      <c r="B111" s="157"/>
      <c r="C111" s="95" t="s">
        <v>20</v>
      </c>
      <c r="D111" s="95" t="s">
        <v>688</v>
      </c>
      <c r="E111" s="95" t="s">
        <v>1131</v>
      </c>
      <c r="F111" s="95"/>
      <c r="G111" s="95"/>
      <c r="H111" s="95" t="s">
        <v>1416</v>
      </c>
      <c r="I111" s="137"/>
      <c r="J111" s="137" t="s">
        <v>670</v>
      </c>
      <c r="K111" s="101">
        <v>0</v>
      </c>
      <c r="L111" s="96" t="str">
        <f t="shared" si="1"/>
        <v/>
      </c>
      <c r="M111" s="158"/>
      <c r="N111" s="111"/>
      <c r="O111" s="109"/>
      <c r="P111" s="109"/>
      <c r="Q111" s="156"/>
      <c r="R111" s="110"/>
      <c r="S111" s="156"/>
      <c r="T111" s="110"/>
      <c r="U111" s="138"/>
      <c r="V111" s="138"/>
      <c r="W111" s="109"/>
      <c r="X111" s="111"/>
      <c r="Y111" s="211"/>
      <c r="Z111" s="211"/>
      <c r="AA111" s="215"/>
      <c r="AB111" s="110"/>
      <c r="AC111" s="156"/>
      <c r="AD111" s="160"/>
      <c r="AE111" s="97"/>
    </row>
    <row r="112" spans="1:32" ht="40.15" customHeight="1" outlineLevel="1" x14ac:dyDescent="0.25">
      <c r="A112" s="193">
        <v>67</v>
      </c>
      <c r="B112" s="193"/>
      <c r="C112" s="95" t="s">
        <v>20</v>
      </c>
      <c r="D112" s="95" t="s">
        <v>689</v>
      </c>
      <c r="E112" s="95" t="s">
        <v>1132</v>
      </c>
      <c r="F112" s="95"/>
      <c r="G112" s="95"/>
      <c r="H112" s="95" t="s">
        <v>1416</v>
      </c>
      <c r="I112" s="137"/>
      <c r="J112" s="137" t="s">
        <v>670</v>
      </c>
      <c r="K112" s="101">
        <v>0</v>
      </c>
      <c r="L112" s="96" t="str">
        <f t="shared" si="1"/>
        <v/>
      </c>
      <c r="M112" s="158"/>
      <c r="N112" s="111"/>
      <c r="O112" s="109"/>
      <c r="P112" s="109"/>
      <c r="Q112" s="156"/>
      <c r="R112" s="110"/>
      <c r="S112" s="156"/>
      <c r="T112" s="110"/>
      <c r="U112" s="138"/>
      <c r="V112" s="138"/>
      <c r="W112" s="109"/>
      <c r="X112" s="111"/>
      <c r="Y112" s="211"/>
      <c r="Z112" s="211"/>
      <c r="AA112" s="215"/>
      <c r="AB112" s="110"/>
      <c r="AC112" s="156"/>
      <c r="AD112" s="160"/>
      <c r="AE112" s="97"/>
    </row>
    <row r="113" spans="1:32" ht="40.15" customHeight="1" outlineLevel="1" x14ac:dyDescent="0.25">
      <c r="A113" s="157">
        <v>68</v>
      </c>
      <c r="B113" s="157"/>
      <c r="C113" s="95" t="s">
        <v>20</v>
      </c>
      <c r="D113" s="95" t="s">
        <v>690</v>
      </c>
      <c r="E113" s="95" t="s">
        <v>1133</v>
      </c>
      <c r="F113" s="95"/>
      <c r="G113" s="95"/>
      <c r="H113" s="95" t="s">
        <v>1416</v>
      </c>
      <c r="I113" s="137"/>
      <c r="J113" s="137" t="s">
        <v>670</v>
      </c>
      <c r="K113" s="101">
        <v>0</v>
      </c>
      <c r="L113" s="96" t="str">
        <f t="shared" si="1"/>
        <v/>
      </c>
      <c r="M113" s="158"/>
      <c r="N113" s="111"/>
      <c r="O113" s="109"/>
      <c r="P113" s="109"/>
      <c r="Q113" s="156"/>
      <c r="R113" s="110"/>
      <c r="S113" s="156"/>
      <c r="T113" s="110"/>
      <c r="U113" s="138"/>
      <c r="V113" s="138"/>
      <c r="W113" s="109"/>
      <c r="X113" s="111"/>
      <c r="Y113" s="211"/>
      <c r="Z113" s="211"/>
      <c r="AA113" s="215"/>
      <c r="AB113" s="110"/>
      <c r="AC113" s="156"/>
      <c r="AD113" s="160"/>
      <c r="AE113" s="97"/>
    </row>
    <row r="114" spans="1:32" ht="51.75" customHeight="1" outlineLevel="1" x14ac:dyDescent="0.25">
      <c r="A114" s="157">
        <v>69</v>
      </c>
      <c r="B114" s="157" t="s">
        <v>594</v>
      </c>
      <c r="C114" s="95" t="s">
        <v>20</v>
      </c>
      <c r="D114" s="95" t="s">
        <v>983</v>
      </c>
      <c r="E114" s="95" t="s">
        <v>1134</v>
      </c>
      <c r="F114" s="95"/>
      <c r="G114" s="95" t="s">
        <v>296</v>
      </c>
      <c r="H114" s="95" t="s">
        <v>1418</v>
      </c>
      <c r="I114" s="137"/>
      <c r="J114" s="95" t="s">
        <v>1015</v>
      </c>
      <c r="K114" s="101">
        <v>1</v>
      </c>
      <c r="L114" s="96">
        <f t="shared" si="1"/>
        <v>0.9</v>
      </c>
      <c r="M114" s="158"/>
      <c r="N114" s="111"/>
      <c r="O114" s="109"/>
      <c r="P114" s="109"/>
      <c r="Q114" s="156"/>
      <c r="R114" s="110"/>
      <c r="S114" s="156"/>
      <c r="T114" s="110">
        <v>16</v>
      </c>
      <c r="U114" s="138"/>
      <c r="V114" s="190">
        <v>0.9</v>
      </c>
      <c r="W114" s="109"/>
      <c r="X114" s="111">
        <v>1</v>
      </c>
      <c r="Y114" s="211"/>
      <c r="Z114" s="211"/>
      <c r="AA114" s="215"/>
      <c r="AB114" s="110">
        <v>1</v>
      </c>
      <c r="AC114" s="156"/>
      <c r="AD114" s="99"/>
      <c r="AE114" s="97"/>
    </row>
    <row r="115" spans="1:32" s="152" customFormat="1" ht="40.15" customHeight="1" outlineLevel="1" x14ac:dyDescent="0.25">
      <c r="A115" s="141"/>
      <c r="B115" s="141"/>
      <c r="C115" s="104" t="s">
        <v>20</v>
      </c>
      <c r="D115" s="104" t="s">
        <v>186</v>
      </c>
      <c r="E115" s="104" t="s">
        <v>187</v>
      </c>
      <c r="F115" s="104"/>
      <c r="G115" s="104"/>
      <c r="H115" s="106" t="s">
        <v>1416</v>
      </c>
      <c r="I115" s="106"/>
      <c r="J115" s="106"/>
      <c r="K115" s="100"/>
      <c r="L115" s="96" t="str">
        <f t="shared" si="1"/>
        <v/>
      </c>
      <c r="M115" s="158"/>
      <c r="N115" s="111"/>
      <c r="O115" s="109"/>
      <c r="P115" s="109"/>
      <c r="Q115" s="156"/>
      <c r="R115" s="110"/>
      <c r="S115" s="156"/>
      <c r="T115" s="110"/>
      <c r="U115" s="138"/>
      <c r="V115" s="138"/>
      <c r="W115" s="109"/>
      <c r="X115" s="111">
        <v>1</v>
      </c>
      <c r="Y115" s="211"/>
      <c r="Z115" s="211"/>
      <c r="AA115" s="215"/>
      <c r="AB115" s="110"/>
      <c r="AC115" s="156"/>
      <c r="AD115" s="105"/>
      <c r="AE115" s="97"/>
    </row>
    <row r="116" spans="1:32" ht="40.15" customHeight="1" outlineLevel="1" x14ac:dyDescent="0.25">
      <c r="A116" s="157">
        <v>70</v>
      </c>
      <c r="B116" s="157" t="s">
        <v>594</v>
      </c>
      <c r="C116" s="95" t="s">
        <v>20</v>
      </c>
      <c r="D116" s="95" t="s">
        <v>188</v>
      </c>
      <c r="E116" s="95" t="s">
        <v>449</v>
      </c>
      <c r="F116" s="95"/>
      <c r="G116" s="95" t="s">
        <v>296</v>
      </c>
      <c r="H116" s="95" t="s">
        <v>1419</v>
      </c>
      <c r="I116" s="137" t="s">
        <v>361</v>
      </c>
      <c r="J116" s="137"/>
      <c r="K116" s="101">
        <v>1</v>
      </c>
      <c r="L116" s="96">
        <f t="shared" si="1"/>
        <v>1</v>
      </c>
      <c r="M116" s="158"/>
      <c r="N116" s="111"/>
      <c r="O116" s="109"/>
      <c r="P116" s="109"/>
      <c r="Q116" s="156"/>
      <c r="R116" s="110"/>
      <c r="S116" s="156"/>
      <c r="T116" s="110">
        <v>5</v>
      </c>
      <c r="U116" s="138">
        <v>1</v>
      </c>
      <c r="V116" s="138"/>
      <c r="W116" s="109"/>
      <c r="X116" s="111">
        <v>1</v>
      </c>
      <c r="Y116" s="211"/>
      <c r="Z116" s="211"/>
      <c r="AA116" s="215"/>
      <c r="AB116" s="110">
        <v>1</v>
      </c>
      <c r="AC116" s="156"/>
      <c r="AD116" s="160"/>
      <c r="AE116" s="97"/>
      <c r="AF116" s="147"/>
    </row>
    <row r="117" spans="1:32" ht="40.15" customHeight="1" outlineLevel="1" x14ac:dyDescent="0.25">
      <c r="A117" s="193">
        <v>71</v>
      </c>
      <c r="B117" s="193" t="s">
        <v>594</v>
      </c>
      <c r="C117" s="95" t="s">
        <v>20</v>
      </c>
      <c r="D117" s="95" t="s">
        <v>189</v>
      </c>
      <c r="E117" s="95" t="s">
        <v>190</v>
      </c>
      <c r="F117" s="95"/>
      <c r="G117" s="95" t="s">
        <v>296</v>
      </c>
      <c r="H117" s="95" t="s">
        <v>1419</v>
      </c>
      <c r="I117" s="137" t="s">
        <v>363</v>
      </c>
      <c r="J117" s="137"/>
      <c r="K117" s="101">
        <v>1</v>
      </c>
      <c r="L117" s="96">
        <f t="shared" si="1"/>
        <v>1</v>
      </c>
      <c r="M117" s="158"/>
      <c r="N117" s="111"/>
      <c r="O117" s="109"/>
      <c r="P117" s="109"/>
      <c r="Q117" s="156"/>
      <c r="R117" s="110"/>
      <c r="S117" s="156"/>
      <c r="T117" s="110">
        <v>5</v>
      </c>
      <c r="U117" s="138">
        <v>1</v>
      </c>
      <c r="V117" s="138"/>
      <c r="W117" s="109"/>
      <c r="X117" s="111">
        <v>1</v>
      </c>
      <c r="Y117" s="211"/>
      <c r="Z117" s="211"/>
      <c r="AA117" s="215"/>
      <c r="AB117" s="110">
        <v>1</v>
      </c>
      <c r="AC117" s="156"/>
      <c r="AD117" s="160"/>
      <c r="AE117" s="97"/>
      <c r="AF117" s="147"/>
    </row>
    <row r="118" spans="1:32" ht="40.15" customHeight="1" outlineLevel="1" x14ac:dyDescent="0.25">
      <c r="A118" s="157">
        <v>72</v>
      </c>
      <c r="B118" s="157" t="s">
        <v>594</v>
      </c>
      <c r="C118" s="95" t="s">
        <v>20</v>
      </c>
      <c r="D118" s="95" t="s">
        <v>191</v>
      </c>
      <c r="E118" s="95" t="s">
        <v>192</v>
      </c>
      <c r="F118" s="95"/>
      <c r="G118" s="95" t="s">
        <v>296</v>
      </c>
      <c r="H118" s="95" t="s">
        <v>1419</v>
      </c>
      <c r="I118" s="137" t="s">
        <v>362</v>
      </c>
      <c r="J118" s="137"/>
      <c r="K118" s="101">
        <v>1</v>
      </c>
      <c r="L118" s="96">
        <f t="shared" si="1"/>
        <v>1</v>
      </c>
      <c r="M118" s="158"/>
      <c r="N118" s="111"/>
      <c r="O118" s="109"/>
      <c r="P118" s="109"/>
      <c r="Q118" s="156"/>
      <c r="R118" s="110"/>
      <c r="S118" s="156"/>
      <c r="T118" s="110">
        <v>5</v>
      </c>
      <c r="U118" s="138">
        <v>1</v>
      </c>
      <c r="V118" s="138"/>
      <c r="W118" s="109"/>
      <c r="X118" s="111">
        <v>1</v>
      </c>
      <c r="Y118" s="211"/>
      <c r="Z118" s="211"/>
      <c r="AA118" s="215"/>
      <c r="AB118" s="110">
        <v>1</v>
      </c>
      <c r="AC118" s="156"/>
      <c r="AD118" s="160"/>
      <c r="AE118" s="97"/>
      <c r="AF118" s="147"/>
    </row>
    <row r="119" spans="1:32" ht="40.15" customHeight="1" outlineLevel="1" x14ac:dyDescent="0.25">
      <c r="A119" s="157">
        <v>73</v>
      </c>
      <c r="B119" s="157" t="s">
        <v>594</v>
      </c>
      <c r="C119" s="95" t="s">
        <v>20</v>
      </c>
      <c r="D119" s="95" t="s">
        <v>193</v>
      </c>
      <c r="E119" s="95" t="s">
        <v>1135</v>
      </c>
      <c r="F119" s="95"/>
      <c r="G119" s="95" t="s">
        <v>296</v>
      </c>
      <c r="H119" s="95" t="s">
        <v>1422</v>
      </c>
      <c r="I119" s="137"/>
      <c r="J119" s="137"/>
      <c r="K119" s="101">
        <v>1</v>
      </c>
      <c r="L119" s="96">
        <f t="shared" si="1"/>
        <v>1</v>
      </c>
      <c r="M119" s="158"/>
      <c r="N119" s="111"/>
      <c r="O119" s="109"/>
      <c r="P119" s="109"/>
      <c r="Q119" s="156"/>
      <c r="R119" s="110"/>
      <c r="S119" s="156"/>
      <c r="T119" s="110" t="s">
        <v>976</v>
      </c>
      <c r="U119" s="138"/>
      <c r="V119" s="138">
        <v>1</v>
      </c>
      <c r="W119" s="109"/>
      <c r="X119" s="111">
        <v>1</v>
      </c>
      <c r="Y119" s="211"/>
      <c r="Z119" s="211"/>
      <c r="AA119" s="215"/>
      <c r="AB119" s="110">
        <v>1</v>
      </c>
      <c r="AC119" s="156"/>
      <c r="AD119" s="160"/>
      <c r="AE119" s="97"/>
    </row>
    <row r="120" spans="1:32" s="152" customFormat="1" ht="40.15" customHeight="1" outlineLevel="1" x14ac:dyDescent="0.25">
      <c r="A120" s="141"/>
      <c r="B120" s="141"/>
      <c r="C120" s="104" t="s">
        <v>20</v>
      </c>
      <c r="D120" s="104" t="s">
        <v>691</v>
      </c>
      <c r="E120" s="104" t="s">
        <v>692</v>
      </c>
      <c r="F120" s="104" t="s">
        <v>660</v>
      </c>
      <c r="G120" s="104"/>
      <c r="H120" s="106" t="s">
        <v>1416</v>
      </c>
      <c r="I120" s="106"/>
      <c r="J120" s="106"/>
      <c r="K120" s="100"/>
      <c r="L120" s="96" t="str">
        <f t="shared" si="1"/>
        <v/>
      </c>
      <c r="M120" s="158"/>
      <c r="N120" s="111"/>
      <c r="O120" s="109"/>
      <c r="P120" s="109"/>
      <c r="Q120" s="156"/>
      <c r="R120" s="110"/>
      <c r="S120" s="156"/>
      <c r="T120" s="190"/>
      <c r="U120" s="138"/>
      <c r="V120" s="190"/>
      <c r="W120" s="109"/>
      <c r="X120" s="111"/>
      <c r="Y120" s="211"/>
      <c r="Z120" s="211"/>
      <c r="AA120" s="215"/>
      <c r="AB120" s="110"/>
      <c r="AC120" s="156"/>
      <c r="AD120" s="105"/>
      <c r="AE120" s="97"/>
    </row>
    <row r="121" spans="1:32" ht="40.15" customHeight="1" outlineLevel="1" x14ac:dyDescent="0.25">
      <c r="A121" s="157">
        <v>74</v>
      </c>
      <c r="B121" s="157"/>
      <c r="C121" s="95" t="s">
        <v>20</v>
      </c>
      <c r="D121" s="95" t="s">
        <v>693</v>
      </c>
      <c r="E121" s="95" t="s">
        <v>694</v>
      </c>
      <c r="F121" s="95"/>
      <c r="G121" s="95"/>
      <c r="H121" s="95" t="s">
        <v>1416</v>
      </c>
      <c r="I121" s="137" t="s">
        <v>1068</v>
      </c>
      <c r="J121" s="137" t="s">
        <v>670</v>
      </c>
      <c r="K121" s="101">
        <v>0</v>
      </c>
      <c r="L121" s="96" t="str">
        <f t="shared" si="1"/>
        <v/>
      </c>
      <c r="M121" s="158"/>
      <c r="N121" s="111"/>
      <c r="O121" s="109"/>
      <c r="P121" s="109"/>
      <c r="Q121" s="156"/>
      <c r="R121" s="110"/>
      <c r="S121" s="156"/>
      <c r="T121" s="110"/>
      <c r="U121" s="138"/>
      <c r="V121" s="138"/>
      <c r="W121" s="109"/>
      <c r="X121" s="111"/>
      <c r="Y121" s="211"/>
      <c r="Z121" s="211"/>
      <c r="AA121" s="215"/>
      <c r="AB121" s="110"/>
      <c r="AC121" s="156"/>
      <c r="AD121" s="160"/>
      <c r="AE121" s="97"/>
      <c r="AF121" s="147"/>
    </row>
    <row r="122" spans="1:32" ht="40.15" customHeight="1" outlineLevel="1" x14ac:dyDescent="0.25">
      <c r="A122" s="193">
        <v>75</v>
      </c>
      <c r="B122" s="193"/>
      <c r="C122" s="95" t="s">
        <v>20</v>
      </c>
      <c r="D122" s="95" t="s">
        <v>695</v>
      </c>
      <c r="E122" s="95" t="s">
        <v>696</v>
      </c>
      <c r="F122" s="95"/>
      <c r="G122" s="95"/>
      <c r="H122" s="95" t="s">
        <v>1416</v>
      </c>
      <c r="I122" s="137"/>
      <c r="J122" s="137" t="s">
        <v>670</v>
      </c>
      <c r="K122" s="101">
        <v>0</v>
      </c>
      <c r="L122" s="96" t="str">
        <f t="shared" si="1"/>
        <v/>
      </c>
      <c r="M122" s="158"/>
      <c r="N122" s="111"/>
      <c r="O122" s="109"/>
      <c r="P122" s="109"/>
      <c r="Q122" s="156"/>
      <c r="R122" s="110"/>
      <c r="S122" s="156"/>
      <c r="T122" s="110"/>
      <c r="U122" s="138"/>
      <c r="V122" s="138"/>
      <c r="W122" s="109"/>
      <c r="X122" s="111"/>
      <c r="Y122" s="211"/>
      <c r="Z122" s="211"/>
      <c r="AA122" s="215"/>
      <c r="AB122" s="110"/>
      <c r="AC122" s="156"/>
      <c r="AD122" s="160"/>
      <c r="AE122" s="97"/>
      <c r="AF122" s="147"/>
    </row>
    <row r="123" spans="1:32" ht="40.15" customHeight="1" outlineLevel="1" x14ac:dyDescent="0.25">
      <c r="A123" s="157">
        <v>76</v>
      </c>
      <c r="B123" s="157"/>
      <c r="C123" s="95" t="s">
        <v>20</v>
      </c>
      <c r="D123" s="95" t="s">
        <v>697</v>
      </c>
      <c r="E123" s="95" t="s">
        <v>698</v>
      </c>
      <c r="F123" s="95"/>
      <c r="G123" s="95"/>
      <c r="H123" s="95" t="s">
        <v>1416</v>
      </c>
      <c r="I123" s="137"/>
      <c r="J123" s="137" t="s">
        <v>670</v>
      </c>
      <c r="K123" s="101">
        <v>0</v>
      </c>
      <c r="L123" s="96" t="str">
        <f t="shared" si="1"/>
        <v/>
      </c>
      <c r="M123" s="158"/>
      <c r="N123" s="111"/>
      <c r="O123" s="109"/>
      <c r="P123" s="109"/>
      <c r="Q123" s="156"/>
      <c r="R123" s="110"/>
      <c r="S123" s="156"/>
      <c r="T123" s="110"/>
      <c r="U123" s="138"/>
      <c r="V123" s="138"/>
      <c r="W123" s="109"/>
      <c r="X123" s="111"/>
      <c r="Y123" s="211"/>
      <c r="Z123" s="211"/>
      <c r="AA123" s="215"/>
      <c r="AB123" s="110"/>
      <c r="AC123" s="156"/>
      <c r="AD123" s="160"/>
      <c r="AE123" s="97"/>
      <c r="AF123" s="147"/>
    </row>
    <row r="124" spans="1:32" ht="64.5" customHeight="1" outlineLevel="1" x14ac:dyDescent="0.25">
      <c r="A124" s="157">
        <v>77</v>
      </c>
      <c r="B124" s="157" t="s">
        <v>594</v>
      </c>
      <c r="C124" s="95" t="s">
        <v>20</v>
      </c>
      <c r="D124" s="95" t="s">
        <v>982</v>
      </c>
      <c r="E124" s="95" t="s">
        <v>984</v>
      </c>
      <c r="F124" s="95"/>
      <c r="G124" s="95" t="s">
        <v>296</v>
      </c>
      <c r="H124" s="95" t="s">
        <v>1418</v>
      </c>
      <c r="I124" s="112" t="s">
        <v>1302</v>
      </c>
      <c r="J124" s="95" t="s">
        <v>1367</v>
      </c>
      <c r="K124" s="101">
        <v>1</v>
      </c>
      <c r="L124" s="96">
        <f t="shared" si="1"/>
        <v>0.9</v>
      </c>
      <c r="M124" s="158"/>
      <c r="N124" s="111"/>
      <c r="O124" s="109"/>
      <c r="P124" s="109"/>
      <c r="Q124" s="156"/>
      <c r="R124" s="110"/>
      <c r="S124" s="156"/>
      <c r="T124" s="110">
        <v>16</v>
      </c>
      <c r="U124" s="138"/>
      <c r="V124" s="190">
        <v>0.9</v>
      </c>
      <c r="W124" s="109"/>
      <c r="X124" s="111">
        <v>1</v>
      </c>
      <c r="Y124" s="211"/>
      <c r="Z124" s="211"/>
      <c r="AA124" s="215"/>
      <c r="AB124" s="110">
        <v>1</v>
      </c>
      <c r="AC124" s="156"/>
      <c r="AD124" s="99"/>
      <c r="AE124" s="97"/>
    </row>
    <row r="125" spans="1:32" s="152" customFormat="1" ht="40.15" customHeight="1" outlineLevel="1" x14ac:dyDescent="0.25">
      <c r="A125" s="141"/>
      <c r="B125" s="141"/>
      <c r="C125" s="104" t="s">
        <v>20</v>
      </c>
      <c r="D125" s="104" t="s">
        <v>194</v>
      </c>
      <c r="E125" s="104" t="s">
        <v>1136</v>
      </c>
      <c r="F125" s="104"/>
      <c r="G125" s="104"/>
      <c r="H125" s="106" t="s">
        <v>1416</v>
      </c>
      <c r="I125" s="262"/>
      <c r="J125" s="106"/>
      <c r="K125" s="101"/>
      <c r="L125" s="96" t="str">
        <f t="shared" si="1"/>
        <v/>
      </c>
      <c r="M125" s="158"/>
      <c r="N125" s="111"/>
      <c r="O125" s="109"/>
      <c r="P125" s="109"/>
      <c r="Q125" s="156"/>
      <c r="R125" s="110"/>
      <c r="S125" s="156"/>
      <c r="T125" s="110"/>
      <c r="U125" s="138"/>
      <c r="V125" s="138"/>
      <c r="W125" s="109"/>
      <c r="X125" s="111"/>
      <c r="Y125" s="211"/>
      <c r="Z125" s="211"/>
      <c r="AA125" s="215"/>
      <c r="AB125" s="110"/>
      <c r="AC125" s="156"/>
      <c r="AD125" s="105"/>
      <c r="AE125" s="97"/>
    </row>
    <row r="126" spans="1:32" ht="40.15" customHeight="1" outlineLevel="1" x14ac:dyDescent="0.25">
      <c r="A126" s="157">
        <v>78</v>
      </c>
      <c r="B126" s="157" t="s">
        <v>594</v>
      </c>
      <c r="C126" s="95" t="s">
        <v>20</v>
      </c>
      <c r="D126" s="95" t="s">
        <v>371</v>
      </c>
      <c r="E126" s="95" t="s">
        <v>369</v>
      </c>
      <c r="F126" s="95"/>
      <c r="G126" s="95" t="s">
        <v>296</v>
      </c>
      <c r="H126" s="95" t="s">
        <v>1436</v>
      </c>
      <c r="I126" s="112" t="s">
        <v>1380</v>
      </c>
      <c r="J126" s="137"/>
      <c r="K126" s="101">
        <v>1</v>
      </c>
      <c r="L126" s="96">
        <f t="shared" si="1"/>
        <v>1</v>
      </c>
      <c r="M126" s="158"/>
      <c r="N126" s="111"/>
      <c r="O126" s="109"/>
      <c r="P126" s="109"/>
      <c r="Q126" s="156"/>
      <c r="R126" s="110"/>
      <c r="S126" s="156"/>
      <c r="T126" s="110">
        <v>2</v>
      </c>
      <c r="U126" s="138">
        <v>1</v>
      </c>
      <c r="V126" s="138"/>
      <c r="W126" s="109"/>
      <c r="X126" s="111">
        <v>1</v>
      </c>
      <c r="Y126" s="211"/>
      <c r="Z126" s="211"/>
      <c r="AA126" s="215"/>
      <c r="AB126" s="110">
        <v>1</v>
      </c>
      <c r="AC126" s="156"/>
      <c r="AD126" s="160"/>
      <c r="AE126" s="97"/>
    </row>
    <row r="127" spans="1:32" ht="40.15" customHeight="1" outlineLevel="1" x14ac:dyDescent="0.25">
      <c r="A127" s="193">
        <v>79</v>
      </c>
      <c r="B127" s="193" t="s">
        <v>594</v>
      </c>
      <c r="C127" s="95" t="s">
        <v>20</v>
      </c>
      <c r="D127" s="95" t="s">
        <v>372</v>
      </c>
      <c r="E127" s="95" t="s">
        <v>370</v>
      </c>
      <c r="F127" s="95"/>
      <c r="G127" s="95" t="s">
        <v>296</v>
      </c>
      <c r="H127" s="95" t="s">
        <v>1436</v>
      </c>
      <c r="I127" s="137" t="s">
        <v>406</v>
      </c>
      <c r="J127" s="137"/>
      <c r="K127" s="101">
        <v>1</v>
      </c>
      <c r="L127" s="96">
        <f t="shared" si="1"/>
        <v>1</v>
      </c>
      <c r="M127" s="158"/>
      <c r="N127" s="111"/>
      <c r="O127" s="109"/>
      <c r="P127" s="109"/>
      <c r="Q127" s="156"/>
      <c r="R127" s="110"/>
      <c r="S127" s="156"/>
      <c r="T127" s="110">
        <v>2</v>
      </c>
      <c r="U127" s="138">
        <v>1</v>
      </c>
      <c r="V127" s="138"/>
      <c r="W127" s="109"/>
      <c r="X127" s="111">
        <v>1</v>
      </c>
      <c r="Y127" s="211"/>
      <c r="Z127" s="211"/>
      <c r="AA127" s="215"/>
      <c r="AB127" s="110">
        <v>1</v>
      </c>
      <c r="AC127" s="156"/>
      <c r="AD127" s="160"/>
      <c r="AE127" s="97"/>
    </row>
    <row r="128" spans="1:32" ht="40.15" customHeight="1" outlineLevel="1" x14ac:dyDescent="0.25">
      <c r="A128" s="157">
        <v>80</v>
      </c>
      <c r="B128" s="157" t="s">
        <v>594</v>
      </c>
      <c r="C128" s="95" t="s">
        <v>20</v>
      </c>
      <c r="D128" s="95" t="s">
        <v>373</v>
      </c>
      <c r="E128" s="95" t="s">
        <v>1137</v>
      </c>
      <c r="F128" s="95"/>
      <c r="G128" s="95" t="s">
        <v>296</v>
      </c>
      <c r="H128" s="95" t="s">
        <v>1436</v>
      </c>
      <c r="I128" s="137" t="s">
        <v>407</v>
      </c>
      <c r="J128" s="137"/>
      <c r="K128" s="101">
        <v>1</v>
      </c>
      <c r="L128" s="96">
        <f t="shared" si="1"/>
        <v>1</v>
      </c>
      <c r="M128" s="158"/>
      <c r="N128" s="111"/>
      <c r="O128" s="109"/>
      <c r="P128" s="109"/>
      <c r="Q128" s="156"/>
      <c r="R128" s="110"/>
      <c r="S128" s="156"/>
      <c r="T128" s="110">
        <v>2</v>
      </c>
      <c r="U128" s="138">
        <v>1</v>
      </c>
      <c r="V128" s="138"/>
      <c r="W128" s="109"/>
      <c r="X128" s="111">
        <v>1</v>
      </c>
      <c r="Y128" s="211"/>
      <c r="Z128" s="211"/>
      <c r="AA128" s="215"/>
      <c r="AB128" s="110">
        <v>1</v>
      </c>
      <c r="AC128" s="190"/>
      <c r="AD128" s="160"/>
      <c r="AE128" s="97"/>
    </row>
    <row r="129" spans="1:32" ht="40.15" customHeight="1" outlineLevel="1" x14ac:dyDescent="0.25">
      <c r="A129" s="157">
        <v>81</v>
      </c>
      <c r="B129" s="157" t="s">
        <v>594</v>
      </c>
      <c r="C129" s="95" t="s">
        <v>20</v>
      </c>
      <c r="D129" s="95" t="s">
        <v>374</v>
      </c>
      <c r="E129" s="95" t="s">
        <v>1138</v>
      </c>
      <c r="F129" s="95"/>
      <c r="G129" s="95" t="s">
        <v>296</v>
      </c>
      <c r="H129" s="95" t="s">
        <v>1418</v>
      </c>
      <c r="I129" s="137"/>
      <c r="J129" s="112" t="s">
        <v>1313</v>
      </c>
      <c r="K129" s="101">
        <v>1</v>
      </c>
      <c r="L129" s="96">
        <f t="shared" si="1"/>
        <v>0.9</v>
      </c>
      <c r="M129" s="158"/>
      <c r="N129" s="111"/>
      <c r="O129" s="109"/>
      <c r="P129" s="109"/>
      <c r="Q129" s="156"/>
      <c r="R129" s="110"/>
      <c r="S129" s="156"/>
      <c r="T129" s="110">
        <v>16</v>
      </c>
      <c r="U129" s="138"/>
      <c r="V129" s="138">
        <v>0.9</v>
      </c>
      <c r="W129" s="109"/>
      <c r="X129" s="111">
        <v>1</v>
      </c>
      <c r="Y129" s="211"/>
      <c r="Z129" s="211"/>
      <c r="AA129" s="215"/>
      <c r="AB129" s="110">
        <v>1</v>
      </c>
      <c r="AC129" s="156"/>
      <c r="AD129" s="160"/>
      <c r="AE129" s="97"/>
    </row>
    <row r="130" spans="1:32" s="152" customFormat="1" ht="40.15" customHeight="1" outlineLevel="1" x14ac:dyDescent="0.25">
      <c r="A130" s="141"/>
      <c r="B130" s="141"/>
      <c r="C130" s="104" t="s">
        <v>20</v>
      </c>
      <c r="D130" s="104" t="s">
        <v>699</v>
      </c>
      <c r="E130" s="104" t="s">
        <v>700</v>
      </c>
      <c r="F130" s="104"/>
      <c r="G130" s="104"/>
      <c r="H130" s="106" t="s">
        <v>1416</v>
      </c>
      <c r="I130" s="106"/>
      <c r="J130" s="106"/>
      <c r="K130" s="101"/>
      <c r="L130" s="96" t="str">
        <f t="shared" si="1"/>
        <v/>
      </c>
      <c r="M130" s="158"/>
      <c r="N130" s="111"/>
      <c r="O130" s="109"/>
      <c r="P130" s="109"/>
      <c r="Q130" s="156"/>
      <c r="R130" s="110"/>
      <c r="S130" s="156"/>
      <c r="T130" s="138"/>
      <c r="U130" s="138"/>
      <c r="V130" s="138"/>
      <c r="W130" s="109"/>
      <c r="X130" s="189"/>
      <c r="Y130" s="211"/>
      <c r="Z130" s="211"/>
      <c r="AA130" s="215"/>
      <c r="AB130" s="44"/>
      <c r="AC130" s="138"/>
      <c r="AD130" s="105"/>
      <c r="AE130" s="97"/>
    </row>
    <row r="131" spans="1:32" ht="40.15" customHeight="1" outlineLevel="1" x14ac:dyDescent="0.25">
      <c r="A131" s="157">
        <v>82</v>
      </c>
      <c r="B131" s="157"/>
      <c r="C131" s="95" t="s">
        <v>20</v>
      </c>
      <c r="D131" s="95" t="s">
        <v>701</v>
      </c>
      <c r="E131" s="95" t="s">
        <v>702</v>
      </c>
      <c r="F131" s="95"/>
      <c r="G131" s="95"/>
      <c r="H131" s="95" t="s">
        <v>1416</v>
      </c>
      <c r="I131" s="137"/>
      <c r="J131" s="137" t="s">
        <v>670</v>
      </c>
      <c r="K131" s="101">
        <v>0</v>
      </c>
      <c r="L131" s="96" t="str">
        <f t="shared" si="1"/>
        <v/>
      </c>
      <c r="M131" s="158"/>
      <c r="N131" s="111"/>
      <c r="O131" s="109"/>
      <c r="P131" s="109"/>
      <c r="Q131" s="156"/>
      <c r="R131" s="110"/>
      <c r="S131" s="156"/>
      <c r="T131" s="110"/>
      <c r="U131" s="138"/>
      <c r="V131" s="138"/>
      <c r="W131" s="109"/>
      <c r="X131" s="111"/>
      <c r="Y131" s="211"/>
      <c r="Z131" s="211"/>
      <c r="AA131" s="215"/>
      <c r="AB131" s="110"/>
      <c r="AC131" s="156"/>
      <c r="AD131" s="160"/>
      <c r="AE131" s="97"/>
    </row>
    <row r="132" spans="1:32" ht="40.15" customHeight="1" outlineLevel="1" x14ac:dyDescent="0.25">
      <c r="A132" s="193">
        <v>83</v>
      </c>
      <c r="B132" s="193"/>
      <c r="C132" s="95" t="s">
        <v>20</v>
      </c>
      <c r="D132" s="95" t="s">
        <v>703</v>
      </c>
      <c r="E132" s="95" t="s">
        <v>704</v>
      </c>
      <c r="F132" s="95"/>
      <c r="G132" s="95"/>
      <c r="H132" s="95" t="s">
        <v>1416</v>
      </c>
      <c r="I132" s="137"/>
      <c r="J132" s="137" t="s">
        <v>670</v>
      </c>
      <c r="K132" s="101">
        <v>0</v>
      </c>
      <c r="L132" s="96" t="str">
        <f t="shared" si="1"/>
        <v/>
      </c>
      <c r="M132" s="158"/>
      <c r="N132" s="111"/>
      <c r="O132" s="109"/>
      <c r="P132" s="109"/>
      <c r="Q132" s="156"/>
      <c r="R132" s="110"/>
      <c r="S132" s="156"/>
      <c r="T132" s="110"/>
      <c r="U132" s="138"/>
      <c r="V132" s="138"/>
      <c r="W132" s="109"/>
      <c r="X132" s="111"/>
      <c r="Y132" s="211"/>
      <c r="Z132" s="211"/>
      <c r="AA132" s="215"/>
      <c r="AB132" s="110"/>
      <c r="AC132" s="190"/>
      <c r="AD132" s="160"/>
      <c r="AE132" s="97"/>
    </row>
    <row r="133" spans="1:32" ht="40.15" customHeight="1" outlineLevel="1" x14ac:dyDescent="0.25">
      <c r="A133" s="157">
        <v>84</v>
      </c>
      <c r="B133" s="157"/>
      <c r="C133" s="95" t="s">
        <v>20</v>
      </c>
      <c r="D133" s="95" t="s">
        <v>705</v>
      </c>
      <c r="E133" s="95" t="s">
        <v>706</v>
      </c>
      <c r="F133" s="95"/>
      <c r="G133" s="95"/>
      <c r="H133" s="95" t="s">
        <v>1416</v>
      </c>
      <c r="I133" s="137"/>
      <c r="J133" s="137" t="s">
        <v>670</v>
      </c>
      <c r="K133" s="101">
        <v>0</v>
      </c>
      <c r="L133" s="96" t="str">
        <f t="shared" si="1"/>
        <v/>
      </c>
      <c r="M133" s="158"/>
      <c r="N133" s="111"/>
      <c r="O133" s="109"/>
      <c r="P133" s="109"/>
      <c r="Q133" s="156"/>
      <c r="R133" s="110"/>
      <c r="S133" s="156"/>
      <c r="T133" s="110"/>
      <c r="U133" s="138"/>
      <c r="V133" s="138"/>
      <c r="W133" s="109"/>
      <c r="X133" s="111"/>
      <c r="Y133" s="211"/>
      <c r="Z133" s="211"/>
      <c r="AA133" s="215"/>
      <c r="AB133" s="110"/>
      <c r="AC133" s="156"/>
      <c r="AD133" s="160"/>
      <c r="AE133" s="97"/>
    </row>
    <row r="134" spans="1:32" ht="65.25" customHeight="1" outlineLevel="1" x14ac:dyDescent="0.25">
      <c r="A134" s="157">
        <v>85</v>
      </c>
      <c r="B134" s="157" t="s">
        <v>594</v>
      </c>
      <c r="C134" s="95" t="s">
        <v>20</v>
      </c>
      <c r="D134" s="95" t="s">
        <v>985</v>
      </c>
      <c r="E134" s="95" t="s">
        <v>986</v>
      </c>
      <c r="F134" s="95"/>
      <c r="G134" s="95" t="s">
        <v>296</v>
      </c>
      <c r="H134" s="95" t="s">
        <v>1418</v>
      </c>
      <c r="I134" s="112" t="s">
        <v>1303</v>
      </c>
      <c r="J134" s="136" t="s">
        <v>1368</v>
      </c>
      <c r="K134" s="101">
        <v>1</v>
      </c>
      <c r="L134" s="96">
        <f t="shared" si="1"/>
        <v>0.9</v>
      </c>
      <c r="M134" s="158"/>
      <c r="N134" s="111"/>
      <c r="O134" s="109"/>
      <c r="P134" s="109"/>
      <c r="Q134" s="156"/>
      <c r="R134" s="110"/>
      <c r="S134" s="156"/>
      <c r="T134" s="110">
        <v>16</v>
      </c>
      <c r="U134" s="138"/>
      <c r="V134" s="190">
        <v>0.9</v>
      </c>
      <c r="W134" s="109"/>
      <c r="X134" s="111">
        <v>1</v>
      </c>
      <c r="Y134" s="211"/>
      <c r="Z134" s="211"/>
      <c r="AA134" s="215"/>
      <c r="AB134" s="110">
        <v>1</v>
      </c>
      <c r="AC134" s="156"/>
      <c r="AD134" s="99"/>
      <c r="AE134" s="97"/>
    </row>
    <row r="135" spans="1:32" s="152" customFormat="1" ht="40.15" customHeight="1" outlineLevel="1" x14ac:dyDescent="0.25">
      <c r="A135" s="141"/>
      <c r="B135" s="141"/>
      <c r="C135" s="104"/>
      <c r="D135" s="104" t="s">
        <v>421</v>
      </c>
      <c r="E135" s="104" t="s">
        <v>1139</v>
      </c>
      <c r="F135" s="104"/>
      <c r="G135" s="104"/>
      <c r="H135" s="106" t="s">
        <v>1416</v>
      </c>
      <c r="I135" s="106"/>
      <c r="J135" s="106" t="s">
        <v>532</v>
      </c>
      <c r="K135" s="101"/>
      <c r="L135" s="96" t="str">
        <f t="shared" si="1"/>
        <v/>
      </c>
      <c r="M135" s="158"/>
      <c r="N135" s="111"/>
      <c r="O135" s="109"/>
      <c r="P135" s="109"/>
      <c r="Q135" s="156"/>
      <c r="R135" s="110"/>
      <c r="S135" s="156"/>
      <c r="T135" s="110"/>
      <c r="U135" s="138"/>
      <c r="V135" s="138"/>
      <c r="W135" s="109"/>
      <c r="X135" s="111"/>
      <c r="Y135" s="211"/>
      <c r="Z135" s="211"/>
      <c r="AA135" s="215"/>
      <c r="AB135" s="110"/>
      <c r="AC135" s="156"/>
      <c r="AD135" s="105"/>
      <c r="AE135" s="97"/>
      <c r="AF135" s="142"/>
    </row>
    <row r="136" spans="1:32" ht="40.15" customHeight="1" outlineLevel="1" x14ac:dyDescent="0.25">
      <c r="A136" s="157">
        <v>86</v>
      </c>
      <c r="B136" s="157" t="s">
        <v>594</v>
      </c>
      <c r="C136" s="95" t="s">
        <v>20</v>
      </c>
      <c r="D136" s="95" t="s">
        <v>428</v>
      </c>
      <c r="E136" s="95" t="s">
        <v>425</v>
      </c>
      <c r="F136" s="95"/>
      <c r="G136" s="95" t="s">
        <v>296</v>
      </c>
      <c r="H136" s="95" t="s">
        <v>1426</v>
      </c>
      <c r="I136" s="137" t="s">
        <v>627</v>
      </c>
      <c r="J136" s="137"/>
      <c r="K136" s="100">
        <v>1</v>
      </c>
      <c r="L136" s="96">
        <f t="shared" si="1"/>
        <v>1</v>
      </c>
      <c r="M136" s="158"/>
      <c r="N136" s="111"/>
      <c r="O136" s="109"/>
      <c r="P136" s="109"/>
      <c r="Q136" s="156"/>
      <c r="R136" s="110"/>
      <c r="S136" s="156"/>
      <c r="T136" s="110">
        <v>4</v>
      </c>
      <c r="U136" s="138">
        <v>1</v>
      </c>
      <c r="V136" s="138"/>
      <c r="W136" s="109"/>
      <c r="X136" s="111">
        <v>1</v>
      </c>
      <c r="Y136" s="211"/>
      <c r="Z136" s="211"/>
      <c r="AA136" s="215"/>
      <c r="AB136" s="110">
        <v>1</v>
      </c>
      <c r="AC136" s="156"/>
      <c r="AD136" s="160"/>
      <c r="AE136" s="97"/>
    </row>
    <row r="137" spans="1:32" ht="40.15" customHeight="1" outlineLevel="1" x14ac:dyDescent="0.25">
      <c r="A137" s="193">
        <v>87</v>
      </c>
      <c r="B137" s="193" t="s">
        <v>594</v>
      </c>
      <c r="C137" s="95" t="s">
        <v>20</v>
      </c>
      <c r="D137" s="95" t="s">
        <v>429</v>
      </c>
      <c r="E137" s="95" t="s">
        <v>426</v>
      </c>
      <c r="F137" s="95"/>
      <c r="G137" s="95" t="s">
        <v>296</v>
      </c>
      <c r="H137" s="95" t="s">
        <v>1426</v>
      </c>
      <c r="I137" s="137" t="s">
        <v>628</v>
      </c>
      <c r="J137" s="137"/>
      <c r="K137" s="100">
        <v>1</v>
      </c>
      <c r="L137" s="96">
        <f t="shared" si="1"/>
        <v>1</v>
      </c>
      <c r="M137" s="158"/>
      <c r="N137" s="111"/>
      <c r="O137" s="109"/>
      <c r="P137" s="109"/>
      <c r="Q137" s="156"/>
      <c r="R137" s="110"/>
      <c r="S137" s="156"/>
      <c r="T137" s="110">
        <v>4</v>
      </c>
      <c r="U137" s="138">
        <v>1</v>
      </c>
      <c r="V137" s="138"/>
      <c r="W137" s="109"/>
      <c r="X137" s="111">
        <v>1</v>
      </c>
      <c r="Y137" s="211"/>
      <c r="Z137" s="211"/>
      <c r="AA137" s="215"/>
      <c r="AB137" s="110">
        <v>1</v>
      </c>
      <c r="AC137" s="156"/>
      <c r="AD137" s="160"/>
      <c r="AE137" s="97"/>
      <c r="AF137" s="147"/>
    </row>
    <row r="138" spans="1:32" ht="40.15" customHeight="1" outlineLevel="1" x14ac:dyDescent="0.25">
      <c r="A138" s="193">
        <v>88</v>
      </c>
      <c r="B138" s="193" t="s">
        <v>594</v>
      </c>
      <c r="C138" s="95" t="s">
        <v>20</v>
      </c>
      <c r="D138" s="95" t="s">
        <v>430</v>
      </c>
      <c r="E138" s="95" t="s">
        <v>1140</v>
      </c>
      <c r="F138" s="95"/>
      <c r="G138" s="95" t="s">
        <v>296</v>
      </c>
      <c r="H138" s="95" t="s">
        <v>1426</v>
      </c>
      <c r="I138" s="137" t="s">
        <v>629</v>
      </c>
      <c r="J138" s="137"/>
      <c r="K138" s="100">
        <v>1</v>
      </c>
      <c r="L138" s="96">
        <f t="shared" si="1"/>
        <v>1</v>
      </c>
      <c r="M138" s="158"/>
      <c r="N138" s="111"/>
      <c r="O138" s="109"/>
      <c r="P138" s="109"/>
      <c r="Q138" s="156"/>
      <c r="R138" s="110"/>
      <c r="S138" s="156"/>
      <c r="T138" s="110">
        <v>4</v>
      </c>
      <c r="U138" s="138">
        <v>1</v>
      </c>
      <c r="V138" s="138"/>
      <c r="W138" s="109"/>
      <c r="X138" s="111">
        <v>1</v>
      </c>
      <c r="Y138" s="211"/>
      <c r="Z138" s="211"/>
      <c r="AA138" s="215"/>
      <c r="AB138" s="110">
        <v>1</v>
      </c>
      <c r="AC138" s="156"/>
      <c r="AD138" s="160"/>
      <c r="AE138" s="97"/>
    </row>
    <row r="139" spans="1:32" ht="40.15" customHeight="1" outlineLevel="1" x14ac:dyDescent="0.25">
      <c r="A139" s="157">
        <v>89</v>
      </c>
      <c r="B139" s="157" t="s">
        <v>594</v>
      </c>
      <c r="C139" s="95" t="s">
        <v>20</v>
      </c>
      <c r="D139" s="95" t="s">
        <v>431</v>
      </c>
      <c r="E139" s="95" t="s">
        <v>427</v>
      </c>
      <c r="F139" s="95"/>
      <c r="G139" s="95" t="s">
        <v>296</v>
      </c>
      <c r="H139" s="95" t="s">
        <v>1418</v>
      </c>
      <c r="I139" s="112" t="s">
        <v>1304</v>
      </c>
      <c r="J139" s="112" t="s">
        <v>1314</v>
      </c>
      <c r="K139" s="100">
        <v>1</v>
      </c>
      <c r="L139" s="96">
        <f t="shared" si="1"/>
        <v>0.9</v>
      </c>
      <c r="M139" s="158"/>
      <c r="N139" s="111"/>
      <c r="O139" s="109"/>
      <c r="P139" s="109"/>
      <c r="Q139" s="156"/>
      <c r="R139" s="110"/>
      <c r="S139" s="156"/>
      <c r="T139" s="110">
        <v>16</v>
      </c>
      <c r="U139" s="138"/>
      <c r="V139" s="138">
        <v>0.9</v>
      </c>
      <c r="W139" s="109"/>
      <c r="X139" s="111">
        <v>1</v>
      </c>
      <c r="Y139" s="211"/>
      <c r="Z139" s="211"/>
      <c r="AA139" s="215"/>
      <c r="AB139" s="110">
        <v>1</v>
      </c>
      <c r="AC139" s="156"/>
      <c r="AD139" s="160"/>
      <c r="AE139" s="97"/>
    </row>
    <row r="140" spans="1:32" s="104" customFormat="1" ht="50.45" customHeight="1" outlineLevel="1" x14ac:dyDescent="0.25">
      <c r="C140" s="104" t="s">
        <v>20</v>
      </c>
      <c r="D140" s="104" t="s">
        <v>707</v>
      </c>
      <c r="E140" s="104" t="s">
        <v>708</v>
      </c>
      <c r="H140" s="106" t="s">
        <v>1416</v>
      </c>
      <c r="L140" s="96" t="str">
        <f t="shared" si="1"/>
        <v/>
      </c>
      <c r="M140" s="92"/>
      <c r="N140" s="111"/>
      <c r="O140" s="109"/>
      <c r="P140" s="109"/>
      <c r="Q140" s="156"/>
      <c r="R140" s="110"/>
      <c r="S140" s="156"/>
      <c r="T140" s="110"/>
      <c r="U140" s="138"/>
      <c r="V140" s="138"/>
      <c r="W140" s="109"/>
      <c r="X140" s="111"/>
      <c r="Y140" s="211"/>
      <c r="Z140" s="211"/>
      <c r="AA140" s="215"/>
      <c r="AB140" s="110"/>
      <c r="AC140" s="156"/>
      <c r="AD140" s="93"/>
      <c r="AE140" s="97"/>
    </row>
    <row r="141" spans="1:32" ht="40.15" customHeight="1" outlineLevel="1" x14ac:dyDescent="0.25">
      <c r="A141" s="157">
        <v>90</v>
      </c>
      <c r="B141" s="157"/>
      <c r="C141" s="95" t="s">
        <v>20</v>
      </c>
      <c r="D141" s="95" t="s">
        <v>709</v>
      </c>
      <c r="E141" s="95" t="s">
        <v>710</v>
      </c>
      <c r="F141" s="95"/>
      <c r="G141" s="95"/>
      <c r="H141" s="95" t="s">
        <v>1416</v>
      </c>
      <c r="I141" s="137"/>
      <c r="J141" s="137" t="s">
        <v>670</v>
      </c>
      <c r="K141" s="101">
        <v>0</v>
      </c>
      <c r="L141" s="96" t="str">
        <f t="shared" si="1"/>
        <v/>
      </c>
      <c r="M141" s="158"/>
      <c r="N141" s="111"/>
      <c r="O141" s="109"/>
      <c r="P141" s="109"/>
      <c r="Q141" s="156"/>
      <c r="R141" s="110"/>
      <c r="S141" s="156"/>
      <c r="T141" s="110"/>
      <c r="U141" s="138"/>
      <c r="V141" s="138"/>
      <c r="W141" s="109"/>
      <c r="X141" s="111"/>
      <c r="Y141" s="211"/>
      <c r="Z141" s="211"/>
      <c r="AA141" s="215"/>
      <c r="AB141" s="110"/>
      <c r="AC141" s="156"/>
      <c r="AD141" s="160"/>
      <c r="AE141" s="97"/>
    </row>
    <row r="142" spans="1:32" ht="40.15" customHeight="1" outlineLevel="1" x14ac:dyDescent="0.25">
      <c r="A142" s="193">
        <v>91</v>
      </c>
      <c r="B142" s="193"/>
      <c r="C142" s="95" t="s">
        <v>20</v>
      </c>
      <c r="D142" s="95" t="s">
        <v>711</v>
      </c>
      <c r="E142" s="95" t="s">
        <v>712</v>
      </c>
      <c r="F142" s="95"/>
      <c r="G142" s="95"/>
      <c r="H142" s="95" t="s">
        <v>1416</v>
      </c>
      <c r="I142" s="137"/>
      <c r="J142" s="137" t="s">
        <v>670</v>
      </c>
      <c r="K142" s="101">
        <v>0</v>
      </c>
      <c r="L142" s="96" t="str">
        <f t="shared" si="1"/>
        <v/>
      </c>
      <c r="M142" s="158"/>
      <c r="N142" s="111"/>
      <c r="O142" s="109"/>
      <c r="P142" s="109"/>
      <c r="Q142" s="156"/>
      <c r="R142" s="110"/>
      <c r="S142" s="156"/>
      <c r="T142" s="110"/>
      <c r="U142" s="138"/>
      <c r="V142" s="138"/>
      <c r="W142" s="109"/>
      <c r="X142" s="111"/>
      <c r="Y142" s="211"/>
      <c r="Z142" s="211"/>
      <c r="AA142" s="215"/>
      <c r="AB142" s="110"/>
      <c r="AC142" s="156"/>
      <c r="AD142" s="160"/>
      <c r="AE142" s="97"/>
    </row>
    <row r="143" spans="1:32" ht="40.15" customHeight="1" outlineLevel="1" x14ac:dyDescent="0.25">
      <c r="A143" s="193">
        <v>92</v>
      </c>
      <c r="B143" s="193"/>
      <c r="C143" s="95" t="s">
        <v>20</v>
      </c>
      <c r="D143" s="95" t="s">
        <v>713</v>
      </c>
      <c r="E143" s="95" t="s">
        <v>714</v>
      </c>
      <c r="F143" s="95"/>
      <c r="G143" s="95"/>
      <c r="H143" s="95" t="s">
        <v>1416</v>
      </c>
      <c r="I143" s="137"/>
      <c r="J143" s="137" t="s">
        <v>670</v>
      </c>
      <c r="K143" s="101">
        <v>0</v>
      </c>
      <c r="L143" s="96" t="str">
        <f t="shared" si="1"/>
        <v/>
      </c>
      <c r="M143" s="158"/>
      <c r="N143" s="111"/>
      <c r="O143" s="109"/>
      <c r="P143" s="109"/>
      <c r="Q143" s="156"/>
      <c r="R143" s="110"/>
      <c r="S143" s="156"/>
      <c r="T143" s="110"/>
      <c r="U143" s="138"/>
      <c r="V143" s="138"/>
      <c r="W143" s="109"/>
      <c r="X143" s="111"/>
      <c r="Y143" s="211"/>
      <c r="Z143" s="211"/>
      <c r="AA143" s="215"/>
      <c r="AB143" s="110"/>
      <c r="AC143" s="156"/>
      <c r="AD143" s="160"/>
      <c r="AE143" s="97"/>
    </row>
    <row r="144" spans="1:32" ht="51.75" customHeight="1" outlineLevel="1" x14ac:dyDescent="0.25">
      <c r="A144" s="157">
        <v>93</v>
      </c>
      <c r="B144" s="157" t="s">
        <v>594</v>
      </c>
      <c r="C144" s="95" t="s">
        <v>20</v>
      </c>
      <c r="D144" s="95" t="s">
        <v>988</v>
      </c>
      <c r="E144" s="95" t="s">
        <v>987</v>
      </c>
      <c r="F144" s="95"/>
      <c r="G144" s="95" t="s">
        <v>296</v>
      </c>
      <c r="H144" s="95" t="s">
        <v>1418</v>
      </c>
      <c r="I144" s="137"/>
      <c r="J144" s="95" t="s">
        <v>1015</v>
      </c>
      <c r="K144" s="101">
        <v>1</v>
      </c>
      <c r="L144" s="96">
        <f t="shared" si="1"/>
        <v>0</v>
      </c>
      <c r="M144" s="158"/>
      <c r="N144" s="111"/>
      <c r="O144" s="109"/>
      <c r="P144" s="109"/>
      <c r="Q144" s="156"/>
      <c r="R144" s="110"/>
      <c r="S144" s="156"/>
      <c r="T144" s="110">
        <v>16</v>
      </c>
      <c r="U144" s="138"/>
      <c r="V144" s="190">
        <v>0</v>
      </c>
      <c r="W144" s="109"/>
      <c r="X144" s="111">
        <v>1</v>
      </c>
      <c r="Y144" s="211"/>
      <c r="Z144" s="211"/>
      <c r="AA144" s="215"/>
      <c r="AB144" s="110">
        <v>1</v>
      </c>
      <c r="AC144" s="156"/>
      <c r="AD144" s="99"/>
      <c r="AE144" s="97"/>
    </row>
    <row r="145" spans="1:31" s="104" customFormat="1" ht="50.45" customHeight="1" outlineLevel="1" x14ac:dyDescent="0.25">
      <c r="C145" s="104" t="s">
        <v>20</v>
      </c>
      <c r="D145" s="104" t="s">
        <v>422</v>
      </c>
      <c r="E145" s="104" t="s">
        <v>1141</v>
      </c>
      <c r="H145" s="106" t="s">
        <v>1416</v>
      </c>
      <c r="L145" s="96" t="str">
        <f t="shared" ref="L145:L207" si="2">IF(COUNT(O145,P145,Q145,S145,U145,V145,W145,Y145,Z145,AA145,AC145)&gt;0,SUM(O145,P145,Q145,S145,U145,V145,W145,Y145,Z145,AA145,AC145)/COUNT(O145,P145,Q145,S145,U145,V145,W145,Y145,Z145,AA145,AC145),"")</f>
        <v/>
      </c>
      <c r="M145" s="92"/>
      <c r="N145" s="111"/>
      <c r="O145" s="109"/>
      <c r="P145" s="109"/>
      <c r="Q145" s="156"/>
      <c r="R145" s="110"/>
      <c r="S145" s="156"/>
      <c r="T145" s="110"/>
      <c r="U145" s="138"/>
      <c r="V145" s="138"/>
      <c r="W145" s="109"/>
      <c r="X145" s="111"/>
      <c r="Y145" s="211"/>
      <c r="Z145" s="211"/>
      <c r="AA145" s="215"/>
      <c r="AB145" s="110"/>
      <c r="AC145" s="156"/>
      <c r="AD145" s="93"/>
      <c r="AE145" s="97"/>
    </row>
    <row r="146" spans="1:31" ht="40.15" customHeight="1" outlineLevel="1" x14ac:dyDescent="0.25">
      <c r="A146" s="157">
        <v>94</v>
      </c>
      <c r="B146" s="157"/>
      <c r="C146" s="95" t="s">
        <v>20</v>
      </c>
      <c r="D146" s="95" t="s">
        <v>423</v>
      </c>
      <c r="E146" s="95" t="s">
        <v>1142</v>
      </c>
      <c r="F146" s="95"/>
      <c r="G146" s="95" t="s">
        <v>296</v>
      </c>
      <c r="H146" s="95" t="s">
        <v>1426</v>
      </c>
      <c r="I146" s="137" t="s">
        <v>632</v>
      </c>
      <c r="J146" s="137" t="s">
        <v>631</v>
      </c>
      <c r="K146" s="100">
        <v>0.3</v>
      </c>
      <c r="L146" s="96">
        <f t="shared" si="2"/>
        <v>1</v>
      </c>
      <c r="M146" s="158"/>
      <c r="N146" s="111"/>
      <c r="O146" s="109"/>
      <c r="P146" s="109"/>
      <c r="Q146" s="156"/>
      <c r="R146" s="110"/>
      <c r="S146" s="156"/>
      <c r="T146" s="110">
        <v>4</v>
      </c>
      <c r="U146" s="138">
        <v>1</v>
      </c>
      <c r="V146" s="138"/>
      <c r="W146" s="109"/>
      <c r="X146" s="111">
        <v>1</v>
      </c>
      <c r="Y146" s="211"/>
      <c r="Z146" s="211"/>
      <c r="AA146" s="215"/>
      <c r="AB146" s="110">
        <v>1</v>
      </c>
      <c r="AC146" s="156"/>
      <c r="AD146" s="160"/>
      <c r="AE146" s="97"/>
    </row>
    <row r="147" spans="1:31" ht="40.15" customHeight="1" outlineLevel="1" x14ac:dyDescent="0.25">
      <c r="A147" s="157">
        <v>95</v>
      </c>
      <c r="B147" s="157"/>
      <c r="C147" s="95" t="s">
        <v>20</v>
      </c>
      <c r="D147" s="95" t="s">
        <v>424</v>
      </c>
      <c r="E147" s="95" t="s">
        <v>1353</v>
      </c>
      <c r="F147" s="95"/>
      <c r="G147" s="95" t="s">
        <v>296</v>
      </c>
      <c r="H147" s="95" t="s">
        <v>1426</v>
      </c>
      <c r="I147" s="137" t="s">
        <v>632</v>
      </c>
      <c r="J147" s="137" t="s">
        <v>631</v>
      </c>
      <c r="K147" s="100">
        <v>0.3</v>
      </c>
      <c r="L147" s="96">
        <f t="shared" si="2"/>
        <v>1</v>
      </c>
      <c r="M147" s="158"/>
      <c r="N147" s="111"/>
      <c r="O147" s="109"/>
      <c r="P147" s="109"/>
      <c r="Q147" s="156"/>
      <c r="R147" s="110"/>
      <c r="S147" s="156"/>
      <c r="T147" s="110">
        <v>4</v>
      </c>
      <c r="U147" s="138">
        <v>1</v>
      </c>
      <c r="V147" s="138"/>
      <c r="W147" s="109"/>
      <c r="X147" s="111">
        <v>1</v>
      </c>
      <c r="Y147" s="211"/>
      <c r="Z147" s="211"/>
      <c r="AA147" s="215"/>
      <c r="AB147" s="110">
        <v>1</v>
      </c>
      <c r="AC147" s="156"/>
      <c r="AD147" s="160"/>
      <c r="AE147" s="97"/>
    </row>
    <row r="148" spans="1:31" ht="40.15" customHeight="1" outlineLevel="1" x14ac:dyDescent="0.25">
      <c r="A148" s="193"/>
      <c r="B148" s="193"/>
      <c r="C148" s="95" t="s">
        <v>20</v>
      </c>
      <c r="D148" s="95" t="s">
        <v>934</v>
      </c>
      <c r="E148" s="95" t="s">
        <v>1036</v>
      </c>
      <c r="F148" s="95"/>
      <c r="G148" s="95" t="s">
        <v>163</v>
      </c>
      <c r="H148" s="95" t="s">
        <v>1426</v>
      </c>
      <c r="I148" s="137"/>
      <c r="J148" s="137" t="s">
        <v>1037</v>
      </c>
      <c r="K148" s="100">
        <v>0.3</v>
      </c>
      <c r="L148" s="96">
        <f t="shared" si="2"/>
        <v>1</v>
      </c>
      <c r="M148" s="158"/>
      <c r="N148" s="111"/>
      <c r="O148" s="109"/>
      <c r="P148" s="109"/>
      <c r="Q148" s="156"/>
      <c r="R148" s="110"/>
      <c r="S148" s="156"/>
      <c r="T148" s="110">
        <v>4</v>
      </c>
      <c r="U148" s="138">
        <v>1</v>
      </c>
      <c r="V148" s="138"/>
      <c r="W148" s="109"/>
      <c r="X148" s="111">
        <v>1</v>
      </c>
      <c r="Y148" s="211"/>
      <c r="Z148" s="211"/>
      <c r="AA148" s="215"/>
      <c r="AB148" s="110">
        <v>1</v>
      </c>
      <c r="AC148" s="156"/>
      <c r="AD148" s="160"/>
      <c r="AE148" s="97"/>
    </row>
    <row r="149" spans="1:31" s="152" customFormat="1" ht="50.45" customHeight="1" outlineLevel="1" x14ac:dyDescent="0.25">
      <c r="A149" s="141"/>
      <c r="B149" s="141"/>
      <c r="C149" s="104" t="s">
        <v>20</v>
      </c>
      <c r="D149" s="104" t="s">
        <v>1020</v>
      </c>
      <c r="E149" s="104" t="s">
        <v>935</v>
      </c>
      <c r="F149" s="104"/>
      <c r="G149" s="104"/>
      <c r="H149" s="104"/>
      <c r="I149" s="106"/>
      <c r="J149" s="106"/>
      <c r="K149" s="104"/>
      <c r="L149" s="96" t="str">
        <f t="shared" si="2"/>
        <v/>
      </c>
      <c r="M149" s="92"/>
      <c r="N149" s="111"/>
      <c r="O149" s="109"/>
      <c r="P149" s="109"/>
      <c r="Q149" s="156"/>
      <c r="R149" s="110"/>
      <c r="S149" s="156"/>
      <c r="T149" s="110"/>
      <c r="U149" s="138"/>
      <c r="V149" s="138"/>
      <c r="W149" s="109"/>
      <c r="X149" s="111"/>
      <c r="Y149" s="211"/>
      <c r="Z149" s="211"/>
      <c r="AA149" s="215"/>
      <c r="AB149" s="110"/>
      <c r="AC149" s="190"/>
      <c r="AD149" s="105"/>
      <c r="AE149" s="97"/>
    </row>
    <row r="150" spans="1:31" s="152" customFormat="1" ht="50.45" customHeight="1" outlineLevel="1" x14ac:dyDescent="0.25">
      <c r="A150" s="141"/>
      <c r="B150" s="141"/>
      <c r="C150" s="104" t="s">
        <v>20</v>
      </c>
      <c r="D150" s="104" t="s">
        <v>1021</v>
      </c>
      <c r="E150" s="104" t="s">
        <v>936</v>
      </c>
      <c r="F150" s="104"/>
      <c r="G150" s="104"/>
      <c r="H150" s="104"/>
      <c r="I150" s="106"/>
      <c r="J150" s="106"/>
      <c r="K150" s="104"/>
      <c r="L150" s="96" t="str">
        <f t="shared" si="2"/>
        <v/>
      </c>
      <c r="M150" s="92"/>
      <c r="N150" s="111"/>
      <c r="O150" s="109"/>
      <c r="P150" s="109"/>
      <c r="Q150" s="156"/>
      <c r="R150" s="110"/>
      <c r="S150" s="156"/>
      <c r="T150" s="110"/>
      <c r="U150" s="138"/>
      <c r="V150" s="138"/>
      <c r="W150" s="109"/>
      <c r="X150" s="111"/>
      <c r="Y150" s="211"/>
      <c r="Z150" s="211"/>
      <c r="AA150" s="215"/>
      <c r="AB150" s="110"/>
      <c r="AC150" s="190"/>
      <c r="AD150" s="105"/>
      <c r="AE150" s="97"/>
    </row>
    <row r="151" spans="1:31" ht="40.15" customHeight="1" outlineLevel="1" x14ac:dyDescent="0.25">
      <c r="A151" s="193">
        <v>96</v>
      </c>
      <c r="B151" s="193" t="s">
        <v>594</v>
      </c>
      <c r="C151" s="95" t="s">
        <v>20</v>
      </c>
      <c r="D151" s="95" t="s">
        <v>1022</v>
      </c>
      <c r="E151" s="95" t="s">
        <v>943</v>
      </c>
      <c r="F151" s="95"/>
      <c r="G151" s="95" t="s">
        <v>973</v>
      </c>
      <c r="H151" s="95" t="s">
        <v>1437</v>
      </c>
      <c r="I151" s="137" t="s">
        <v>1046</v>
      </c>
      <c r="J151" s="137"/>
      <c r="K151" s="101">
        <v>1</v>
      </c>
      <c r="L151" s="96">
        <f t="shared" si="2"/>
        <v>1</v>
      </c>
      <c r="M151" s="158"/>
      <c r="N151" s="111"/>
      <c r="O151" s="109"/>
      <c r="P151" s="109"/>
      <c r="Q151" s="156"/>
      <c r="R151" s="110"/>
      <c r="S151" s="156"/>
      <c r="T151" s="110">
        <v>8</v>
      </c>
      <c r="U151" s="138">
        <v>1</v>
      </c>
      <c r="V151" s="138"/>
      <c r="W151" s="109"/>
      <c r="X151" s="111">
        <v>1</v>
      </c>
      <c r="Y151" s="211"/>
      <c r="Z151" s="211"/>
      <c r="AA151" s="215"/>
      <c r="AB151" s="110">
        <v>1</v>
      </c>
      <c r="AC151" s="138"/>
      <c r="AD151" s="99"/>
      <c r="AE151" s="97"/>
    </row>
    <row r="152" spans="1:31" ht="40.15" customHeight="1" outlineLevel="1" x14ac:dyDescent="0.25">
      <c r="A152" s="193">
        <v>97</v>
      </c>
      <c r="B152" s="193" t="s">
        <v>594</v>
      </c>
      <c r="C152" s="95" t="s">
        <v>20</v>
      </c>
      <c r="D152" s="95" t="s">
        <v>1023</v>
      </c>
      <c r="E152" s="95" t="s">
        <v>944</v>
      </c>
      <c r="F152" s="95"/>
      <c r="G152" s="95" t="s">
        <v>973</v>
      </c>
      <c r="H152" s="95" t="s">
        <v>1437</v>
      </c>
      <c r="I152" s="137" t="s">
        <v>1046</v>
      </c>
      <c r="J152" s="137"/>
      <c r="K152" s="101">
        <v>1</v>
      </c>
      <c r="L152" s="96">
        <f t="shared" si="2"/>
        <v>1</v>
      </c>
      <c r="M152" s="158"/>
      <c r="N152" s="111"/>
      <c r="O152" s="109"/>
      <c r="P152" s="109"/>
      <c r="Q152" s="156"/>
      <c r="R152" s="110"/>
      <c r="S152" s="156"/>
      <c r="T152" s="110">
        <v>8</v>
      </c>
      <c r="U152" s="138">
        <v>1</v>
      </c>
      <c r="V152" s="138"/>
      <c r="W152" s="109"/>
      <c r="X152" s="111">
        <v>1</v>
      </c>
      <c r="Y152" s="211"/>
      <c r="Z152" s="211"/>
      <c r="AA152" s="215"/>
      <c r="AB152" s="110">
        <v>1</v>
      </c>
      <c r="AC152" s="138"/>
      <c r="AD152" s="99"/>
      <c r="AE152" s="97"/>
    </row>
    <row r="153" spans="1:31" ht="40.15" customHeight="1" outlineLevel="1" x14ac:dyDescent="0.25">
      <c r="A153" s="157">
        <v>98</v>
      </c>
      <c r="B153" s="157" t="s">
        <v>594</v>
      </c>
      <c r="C153" s="95" t="s">
        <v>20</v>
      </c>
      <c r="D153" s="95" t="s">
        <v>1024</v>
      </c>
      <c r="E153" s="95" t="s">
        <v>1143</v>
      </c>
      <c r="F153" s="95"/>
      <c r="G153" s="95" t="s">
        <v>973</v>
      </c>
      <c r="H153" s="95" t="s">
        <v>1437</v>
      </c>
      <c r="I153" s="137" t="s">
        <v>1046</v>
      </c>
      <c r="J153" s="137"/>
      <c r="K153" s="101">
        <v>1</v>
      </c>
      <c r="L153" s="96">
        <f t="shared" si="2"/>
        <v>1</v>
      </c>
      <c r="M153" s="158"/>
      <c r="N153" s="111"/>
      <c r="O153" s="109"/>
      <c r="P153" s="109"/>
      <c r="Q153" s="156"/>
      <c r="R153" s="110"/>
      <c r="S153" s="156"/>
      <c r="T153" s="110">
        <v>8</v>
      </c>
      <c r="U153" s="138">
        <v>1</v>
      </c>
      <c r="V153" s="138"/>
      <c r="W153" s="109"/>
      <c r="X153" s="111">
        <v>1</v>
      </c>
      <c r="Y153" s="211"/>
      <c r="Z153" s="211"/>
      <c r="AA153" s="215"/>
      <c r="AB153" s="110">
        <v>1</v>
      </c>
      <c r="AC153" s="138"/>
      <c r="AD153" s="99"/>
      <c r="AE153" s="97"/>
    </row>
    <row r="154" spans="1:31" ht="97.5" customHeight="1" outlineLevel="1" x14ac:dyDescent="0.25">
      <c r="A154" s="157">
        <v>99</v>
      </c>
      <c r="B154" s="157" t="s">
        <v>594</v>
      </c>
      <c r="C154" s="95" t="s">
        <v>20</v>
      </c>
      <c r="D154" s="167" t="s">
        <v>1025</v>
      </c>
      <c r="E154" s="95" t="s">
        <v>1144</v>
      </c>
      <c r="F154" s="95"/>
      <c r="G154" s="95" t="s">
        <v>973</v>
      </c>
      <c r="H154" s="95" t="s">
        <v>1428</v>
      </c>
      <c r="I154" s="137" t="s">
        <v>1069</v>
      </c>
      <c r="J154" s="137" t="s">
        <v>1374</v>
      </c>
      <c r="K154" s="101">
        <v>1</v>
      </c>
      <c r="L154" s="96">
        <f t="shared" si="2"/>
        <v>1</v>
      </c>
      <c r="M154" s="158"/>
      <c r="N154" s="111"/>
      <c r="O154" s="109"/>
      <c r="P154" s="109"/>
      <c r="Q154" s="156"/>
      <c r="R154" s="110"/>
      <c r="S154" s="156"/>
      <c r="T154" s="110" t="s">
        <v>1346</v>
      </c>
      <c r="U154" s="138"/>
      <c r="V154" s="138">
        <v>1</v>
      </c>
      <c r="W154" s="109"/>
      <c r="X154" s="111"/>
      <c r="Y154" s="211"/>
      <c r="Z154" s="211"/>
      <c r="AA154" s="215"/>
      <c r="AB154" s="110"/>
      <c r="AC154" s="190"/>
      <c r="AD154" s="99"/>
      <c r="AE154" s="97"/>
    </row>
    <row r="155" spans="1:31" s="152" customFormat="1" ht="50.45" customHeight="1" outlineLevel="1" x14ac:dyDescent="0.25">
      <c r="A155" s="141"/>
      <c r="B155" s="141"/>
      <c r="C155" s="104"/>
      <c r="D155" s="104" t="s">
        <v>1026</v>
      </c>
      <c r="E155" s="104" t="s">
        <v>937</v>
      </c>
      <c r="F155" s="104"/>
      <c r="G155" s="104"/>
      <c r="H155" s="95" t="s">
        <v>1416</v>
      </c>
      <c r="I155" s="106"/>
      <c r="J155" s="106"/>
      <c r="K155" s="104"/>
      <c r="L155" s="96" t="str">
        <f t="shared" si="2"/>
        <v/>
      </c>
      <c r="M155" s="92"/>
      <c r="N155" s="111"/>
      <c r="O155" s="109"/>
      <c r="P155" s="109"/>
      <c r="Q155" s="156"/>
      <c r="R155" s="110"/>
      <c r="S155" s="156"/>
      <c r="T155" s="110"/>
      <c r="U155" s="138"/>
      <c r="V155" s="138"/>
      <c r="W155" s="109"/>
      <c r="X155" s="111"/>
      <c r="Y155" s="211"/>
      <c r="Z155" s="211"/>
      <c r="AA155" s="215"/>
      <c r="AB155" s="110"/>
      <c r="AC155" s="190"/>
      <c r="AD155" s="105"/>
      <c r="AE155" s="97"/>
    </row>
    <row r="156" spans="1:31" ht="40.15" customHeight="1" outlineLevel="1" x14ac:dyDescent="0.25">
      <c r="A156" s="157">
        <v>100</v>
      </c>
      <c r="B156" s="157" t="s">
        <v>594</v>
      </c>
      <c r="C156" s="95" t="s">
        <v>20</v>
      </c>
      <c r="D156" s="95" t="s">
        <v>1027</v>
      </c>
      <c r="E156" s="95" t="s">
        <v>941</v>
      </c>
      <c r="F156" s="95"/>
      <c r="G156" s="95" t="s">
        <v>973</v>
      </c>
      <c r="H156" s="95" t="s">
        <v>1437</v>
      </c>
      <c r="I156" s="137" t="s">
        <v>1046</v>
      </c>
      <c r="J156" s="137"/>
      <c r="K156" s="101">
        <v>1</v>
      </c>
      <c r="L156" s="96">
        <f t="shared" si="2"/>
        <v>1</v>
      </c>
      <c r="M156" s="158"/>
      <c r="N156" s="111"/>
      <c r="O156" s="109"/>
      <c r="P156" s="109"/>
      <c r="Q156" s="156"/>
      <c r="R156" s="110"/>
      <c r="S156" s="156"/>
      <c r="T156" s="110">
        <v>8</v>
      </c>
      <c r="U156" s="138">
        <v>1</v>
      </c>
      <c r="V156" s="138"/>
      <c r="W156" s="109"/>
      <c r="X156" s="111">
        <v>1</v>
      </c>
      <c r="Y156" s="211"/>
      <c r="Z156" s="211"/>
      <c r="AA156" s="215"/>
      <c r="AB156" s="110">
        <v>1</v>
      </c>
      <c r="AC156" s="138"/>
      <c r="AD156" s="99"/>
      <c r="AE156" s="97"/>
    </row>
    <row r="157" spans="1:31" ht="40.15" customHeight="1" outlineLevel="1" x14ac:dyDescent="0.25">
      <c r="A157" s="193">
        <v>101</v>
      </c>
      <c r="B157" s="193" t="s">
        <v>594</v>
      </c>
      <c r="C157" s="95" t="s">
        <v>20</v>
      </c>
      <c r="D157" s="95" t="s">
        <v>1028</v>
      </c>
      <c r="E157" s="95" t="s">
        <v>942</v>
      </c>
      <c r="F157" s="95"/>
      <c r="G157" s="95" t="s">
        <v>973</v>
      </c>
      <c r="H157" s="95" t="s">
        <v>1437</v>
      </c>
      <c r="I157" s="137" t="s">
        <v>1046</v>
      </c>
      <c r="J157" s="137"/>
      <c r="K157" s="101">
        <v>1</v>
      </c>
      <c r="L157" s="96">
        <f t="shared" si="2"/>
        <v>1</v>
      </c>
      <c r="M157" s="158"/>
      <c r="N157" s="111"/>
      <c r="O157" s="109"/>
      <c r="P157" s="109"/>
      <c r="Q157" s="156"/>
      <c r="R157" s="110"/>
      <c r="S157" s="156"/>
      <c r="T157" s="110">
        <v>8</v>
      </c>
      <c r="U157" s="138">
        <v>1</v>
      </c>
      <c r="V157" s="138"/>
      <c r="W157" s="109"/>
      <c r="X157" s="111">
        <v>1</v>
      </c>
      <c r="Y157" s="211"/>
      <c r="Z157" s="211"/>
      <c r="AA157" s="215"/>
      <c r="AB157" s="110">
        <v>1</v>
      </c>
      <c r="AC157" s="138"/>
      <c r="AD157" s="99"/>
      <c r="AE157" s="97"/>
    </row>
    <row r="158" spans="1:31" ht="40.15" customHeight="1" outlineLevel="1" x14ac:dyDescent="0.25">
      <c r="A158" s="157">
        <v>102</v>
      </c>
      <c r="B158" s="157" t="s">
        <v>594</v>
      </c>
      <c r="C158" s="95" t="s">
        <v>20</v>
      </c>
      <c r="D158" s="95" t="s">
        <v>1029</v>
      </c>
      <c r="E158" s="95" t="s">
        <v>1145</v>
      </c>
      <c r="F158" s="95"/>
      <c r="G158" s="95" t="s">
        <v>973</v>
      </c>
      <c r="H158" s="95" t="s">
        <v>1437</v>
      </c>
      <c r="I158" s="137" t="s">
        <v>1046</v>
      </c>
      <c r="J158" s="137"/>
      <c r="K158" s="101">
        <v>1</v>
      </c>
      <c r="L158" s="96">
        <f t="shared" si="2"/>
        <v>1</v>
      </c>
      <c r="M158" s="158"/>
      <c r="N158" s="111"/>
      <c r="O158" s="109"/>
      <c r="P158" s="109"/>
      <c r="Q158" s="156"/>
      <c r="R158" s="110"/>
      <c r="S158" s="156"/>
      <c r="T158" s="110">
        <v>8</v>
      </c>
      <c r="U158" s="138">
        <v>1</v>
      </c>
      <c r="V158" s="138"/>
      <c r="W158" s="109"/>
      <c r="X158" s="111">
        <v>1</v>
      </c>
      <c r="Y158" s="211"/>
      <c r="Z158" s="211"/>
      <c r="AA158" s="215"/>
      <c r="AB158" s="110">
        <v>1</v>
      </c>
      <c r="AC158" s="138"/>
      <c r="AD158" s="99"/>
      <c r="AE158" s="97"/>
    </row>
    <row r="159" spans="1:31" ht="40.15" customHeight="1" outlineLevel="1" x14ac:dyDescent="0.25">
      <c r="A159" s="157">
        <v>103</v>
      </c>
      <c r="B159" s="157" t="s">
        <v>594</v>
      </c>
      <c r="C159" s="95" t="s">
        <v>20</v>
      </c>
      <c r="D159" s="95" t="s">
        <v>1030</v>
      </c>
      <c r="E159" s="95" t="s">
        <v>1146</v>
      </c>
      <c r="F159" s="95"/>
      <c r="G159" s="95" t="s">
        <v>973</v>
      </c>
      <c r="H159" s="95" t="s">
        <v>1418</v>
      </c>
      <c r="I159" s="137" t="s">
        <v>1069</v>
      </c>
      <c r="J159" s="137" t="s">
        <v>1070</v>
      </c>
      <c r="K159" s="101">
        <v>1</v>
      </c>
      <c r="L159" s="96">
        <f t="shared" si="2"/>
        <v>0.7</v>
      </c>
      <c r="M159" s="158"/>
      <c r="N159" s="111"/>
      <c r="O159" s="109"/>
      <c r="P159" s="109"/>
      <c r="Q159" s="156"/>
      <c r="R159" s="110"/>
      <c r="S159" s="156"/>
      <c r="T159" s="110">
        <v>16</v>
      </c>
      <c r="U159" s="138"/>
      <c r="V159" s="138">
        <v>0.7</v>
      </c>
      <c r="W159" s="109"/>
      <c r="X159" s="111"/>
      <c r="Y159" s="211"/>
      <c r="Z159" s="211"/>
      <c r="AA159" s="215"/>
      <c r="AB159" s="110"/>
      <c r="AC159" s="190"/>
      <c r="AD159" s="99"/>
      <c r="AE159" s="97"/>
    </row>
    <row r="160" spans="1:31" s="152" customFormat="1" ht="50.45" customHeight="1" outlineLevel="1" x14ac:dyDescent="0.25">
      <c r="A160" s="141"/>
      <c r="B160" s="141"/>
      <c r="C160" s="104"/>
      <c r="D160" s="104" t="s">
        <v>1031</v>
      </c>
      <c r="E160" s="104" t="s">
        <v>938</v>
      </c>
      <c r="F160" s="104"/>
      <c r="G160" s="104"/>
      <c r="H160" s="95" t="s">
        <v>1416</v>
      </c>
      <c r="I160" s="106"/>
      <c r="J160" s="106"/>
      <c r="K160" s="104"/>
      <c r="L160" s="96" t="str">
        <f t="shared" si="2"/>
        <v/>
      </c>
      <c r="M160" s="92"/>
      <c r="N160" s="111"/>
      <c r="O160" s="109"/>
      <c r="P160" s="109"/>
      <c r="Q160" s="156"/>
      <c r="R160" s="110"/>
      <c r="S160" s="156"/>
      <c r="T160" s="110"/>
      <c r="U160" s="138"/>
      <c r="V160" s="138"/>
      <c r="W160" s="109"/>
      <c r="X160" s="111"/>
      <c r="Y160" s="211"/>
      <c r="Z160" s="211"/>
      <c r="AA160" s="215"/>
      <c r="AB160" s="110"/>
      <c r="AC160" s="190"/>
      <c r="AD160" s="105"/>
      <c r="AE160" s="97"/>
    </row>
    <row r="161" spans="1:31" ht="40.15" customHeight="1" outlineLevel="1" x14ac:dyDescent="0.25">
      <c r="A161" s="157">
        <v>104</v>
      </c>
      <c r="B161" s="157" t="s">
        <v>594</v>
      </c>
      <c r="C161" s="95" t="s">
        <v>20</v>
      </c>
      <c r="D161" s="95" t="s">
        <v>1032</v>
      </c>
      <c r="E161" s="95" t="s">
        <v>939</v>
      </c>
      <c r="F161" s="95"/>
      <c r="G161" s="95" t="s">
        <v>973</v>
      </c>
      <c r="H161" s="95" t="s">
        <v>1437</v>
      </c>
      <c r="I161" s="137" t="s">
        <v>1046</v>
      </c>
      <c r="J161" s="137"/>
      <c r="K161" s="101">
        <v>1</v>
      </c>
      <c r="L161" s="96">
        <f t="shared" si="2"/>
        <v>1</v>
      </c>
      <c r="M161" s="158"/>
      <c r="N161" s="111"/>
      <c r="O161" s="109"/>
      <c r="P161" s="109"/>
      <c r="Q161" s="156"/>
      <c r="R161" s="110"/>
      <c r="S161" s="156"/>
      <c r="T161" s="110">
        <v>8</v>
      </c>
      <c r="U161" s="138">
        <v>1</v>
      </c>
      <c r="V161" s="138"/>
      <c r="W161" s="109"/>
      <c r="X161" s="111">
        <v>1</v>
      </c>
      <c r="Y161" s="211"/>
      <c r="Z161" s="211"/>
      <c r="AA161" s="215"/>
      <c r="AB161" s="110">
        <v>1</v>
      </c>
      <c r="AC161" s="138"/>
      <c r="AD161" s="99"/>
      <c r="AE161" s="97"/>
    </row>
    <row r="162" spans="1:31" ht="40.15" customHeight="1" outlineLevel="1" x14ac:dyDescent="0.25">
      <c r="A162" s="193">
        <v>105</v>
      </c>
      <c r="B162" s="193" t="s">
        <v>594</v>
      </c>
      <c r="C162" s="95" t="s">
        <v>20</v>
      </c>
      <c r="D162" s="95" t="s">
        <v>1033</v>
      </c>
      <c r="E162" s="95" t="s">
        <v>940</v>
      </c>
      <c r="F162" s="95"/>
      <c r="G162" s="95" t="s">
        <v>973</v>
      </c>
      <c r="H162" s="95" t="s">
        <v>1437</v>
      </c>
      <c r="I162" s="137" t="s">
        <v>1046</v>
      </c>
      <c r="J162" s="137"/>
      <c r="K162" s="101">
        <v>1</v>
      </c>
      <c r="L162" s="96">
        <f t="shared" si="2"/>
        <v>1</v>
      </c>
      <c r="M162" s="158"/>
      <c r="N162" s="111"/>
      <c r="O162" s="109"/>
      <c r="P162" s="109"/>
      <c r="Q162" s="156"/>
      <c r="R162" s="110"/>
      <c r="S162" s="156"/>
      <c r="T162" s="110">
        <v>8</v>
      </c>
      <c r="U162" s="138">
        <v>1</v>
      </c>
      <c r="V162" s="138"/>
      <c r="W162" s="109"/>
      <c r="X162" s="111">
        <v>1</v>
      </c>
      <c r="Y162" s="211"/>
      <c r="Z162" s="211"/>
      <c r="AA162" s="215"/>
      <c r="AB162" s="110">
        <v>1</v>
      </c>
      <c r="AC162" s="138"/>
      <c r="AD162" s="99"/>
      <c r="AE162" s="97"/>
    </row>
    <row r="163" spans="1:31" ht="40.15" customHeight="1" outlineLevel="1" x14ac:dyDescent="0.25">
      <c r="A163" s="157">
        <v>106</v>
      </c>
      <c r="B163" s="157" t="s">
        <v>594</v>
      </c>
      <c r="C163" s="95" t="s">
        <v>20</v>
      </c>
      <c r="D163" s="95" t="s">
        <v>1034</v>
      </c>
      <c r="E163" s="95" t="s">
        <v>1147</v>
      </c>
      <c r="F163" s="95"/>
      <c r="G163" s="95" t="s">
        <v>973</v>
      </c>
      <c r="H163" s="95" t="s">
        <v>1437</v>
      </c>
      <c r="I163" s="137" t="s">
        <v>1046</v>
      </c>
      <c r="J163" s="137"/>
      <c r="K163" s="101">
        <v>1</v>
      </c>
      <c r="L163" s="96">
        <f t="shared" si="2"/>
        <v>1</v>
      </c>
      <c r="M163" s="158"/>
      <c r="N163" s="111"/>
      <c r="O163" s="109"/>
      <c r="P163" s="109"/>
      <c r="Q163" s="156"/>
      <c r="R163" s="110"/>
      <c r="S163" s="156"/>
      <c r="T163" s="110">
        <v>8</v>
      </c>
      <c r="U163" s="138">
        <v>1</v>
      </c>
      <c r="V163" s="138"/>
      <c r="W163" s="109"/>
      <c r="X163" s="111">
        <v>1</v>
      </c>
      <c r="Y163" s="211"/>
      <c r="Z163" s="211"/>
      <c r="AA163" s="215"/>
      <c r="AB163" s="110">
        <v>1</v>
      </c>
      <c r="AC163" s="138"/>
      <c r="AD163" s="99"/>
      <c r="AE163" s="97"/>
    </row>
    <row r="164" spans="1:31" ht="52.5" customHeight="1" outlineLevel="1" x14ac:dyDescent="0.25">
      <c r="A164" s="157">
        <v>107</v>
      </c>
      <c r="B164" s="157" t="s">
        <v>594</v>
      </c>
      <c r="C164" s="95" t="s">
        <v>20</v>
      </c>
      <c r="D164" s="167" t="s">
        <v>1035</v>
      </c>
      <c r="E164" s="95" t="s">
        <v>1148</v>
      </c>
      <c r="F164" s="95"/>
      <c r="G164" s="95" t="s">
        <v>973</v>
      </c>
      <c r="H164" s="95" t="s">
        <v>1428</v>
      </c>
      <c r="I164" s="137" t="s">
        <v>1069</v>
      </c>
      <c r="J164" s="137" t="s">
        <v>1375</v>
      </c>
      <c r="K164" s="101">
        <v>1</v>
      </c>
      <c r="L164" s="96">
        <f t="shared" si="2"/>
        <v>1</v>
      </c>
      <c r="M164" s="158"/>
      <c r="N164" s="111"/>
      <c r="O164" s="109"/>
      <c r="P164" s="109"/>
      <c r="Q164" s="156"/>
      <c r="R164" s="110"/>
      <c r="S164" s="156"/>
      <c r="T164" s="110" t="s">
        <v>1346</v>
      </c>
      <c r="U164" s="138"/>
      <c r="V164" s="138">
        <v>1</v>
      </c>
      <c r="W164" s="109"/>
      <c r="X164" s="111"/>
      <c r="Y164" s="211"/>
      <c r="Z164" s="211"/>
      <c r="AA164" s="215"/>
      <c r="AB164" s="110"/>
      <c r="AC164" s="190"/>
      <c r="AD164" s="99"/>
      <c r="AE164" s="97"/>
    </row>
    <row r="165" spans="1:31" s="152" customFormat="1" ht="50.45" customHeight="1" outlineLevel="1" x14ac:dyDescent="0.25">
      <c r="A165" s="141"/>
      <c r="B165" s="141"/>
      <c r="C165" s="104" t="s">
        <v>20</v>
      </c>
      <c r="D165" s="104" t="s">
        <v>80</v>
      </c>
      <c r="E165" s="104" t="s">
        <v>1149</v>
      </c>
      <c r="F165" s="104"/>
      <c r="G165" s="104"/>
      <c r="H165" s="106" t="s">
        <v>1416</v>
      </c>
      <c r="I165" s="106"/>
      <c r="J165" s="106"/>
      <c r="K165" s="104"/>
      <c r="L165" s="96" t="str">
        <f t="shared" si="2"/>
        <v/>
      </c>
      <c r="M165" s="92"/>
      <c r="N165" s="111"/>
      <c r="O165" s="109"/>
      <c r="P165" s="109"/>
      <c r="Q165" s="156"/>
      <c r="R165" s="110"/>
      <c r="S165" s="156"/>
      <c r="T165" s="110"/>
      <c r="U165" s="138"/>
      <c r="V165" s="138"/>
      <c r="W165" s="109"/>
      <c r="X165" s="111"/>
      <c r="Y165" s="211"/>
      <c r="Z165" s="211"/>
      <c r="AA165" s="215"/>
      <c r="AB165" s="110"/>
      <c r="AC165" s="190"/>
      <c r="AD165" s="105"/>
      <c r="AE165" s="97"/>
    </row>
    <row r="166" spans="1:31" ht="40.15" customHeight="1" outlineLevel="1" x14ac:dyDescent="0.25">
      <c r="A166" s="141"/>
      <c r="B166" s="141"/>
      <c r="C166" s="104" t="s">
        <v>20</v>
      </c>
      <c r="D166" s="104" t="s">
        <v>195</v>
      </c>
      <c r="E166" s="104" t="s">
        <v>196</v>
      </c>
      <c r="F166" s="104"/>
      <c r="G166" s="104"/>
      <c r="H166" s="106" t="s">
        <v>1416</v>
      </c>
      <c r="I166" s="106"/>
      <c r="J166" s="106"/>
      <c r="K166" s="101"/>
      <c r="L166" s="96" t="str">
        <f t="shared" si="2"/>
        <v/>
      </c>
      <c r="M166" s="92"/>
      <c r="N166" s="111"/>
      <c r="O166" s="109"/>
      <c r="P166" s="109"/>
      <c r="Q166" s="156"/>
      <c r="R166" s="110"/>
      <c r="S166" s="156"/>
      <c r="T166" s="110"/>
      <c r="U166" s="138"/>
      <c r="V166" s="138"/>
      <c r="W166" s="109"/>
      <c r="X166" s="111"/>
      <c r="Y166" s="211"/>
      <c r="Z166" s="211"/>
      <c r="AA166" s="215"/>
      <c r="AB166" s="110"/>
      <c r="AC166" s="156"/>
      <c r="AD166" s="99"/>
      <c r="AE166" s="97"/>
    </row>
    <row r="167" spans="1:31" ht="40.15" customHeight="1" outlineLevel="1" x14ac:dyDescent="0.25">
      <c r="A167" s="193">
        <v>108</v>
      </c>
      <c r="B167" s="193"/>
      <c r="C167" s="95" t="s">
        <v>20</v>
      </c>
      <c r="D167" s="95" t="s">
        <v>197</v>
      </c>
      <c r="E167" s="95" t="s">
        <v>198</v>
      </c>
      <c r="F167" s="95"/>
      <c r="G167" s="95" t="s">
        <v>296</v>
      </c>
      <c r="H167" s="95" t="s">
        <v>1438</v>
      </c>
      <c r="I167" s="137" t="s">
        <v>626</v>
      </c>
      <c r="J167" s="137" t="s">
        <v>616</v>
      </c>
      <c r="K167" s="101">
        <v>0.4</v>
      </c>
      <c r="L167" s="96">
        <f t="shared" si="2"/>
        <v>1</v>
      </c>
      <c r="M167" s="158"/>
      <c r="N167" s="111">
        <v>6</v>
      </c>
      <c r="O167" s="109"/>
      <c r="P167" s="109"/>
      <c r="Q167" s="156">
        <v>1</v>
      </c>
      <c r="R167" s="110"/>
      <c r="S167" s="156"/>
      <c r="T167" s="110"/>
      <c r="U167" s="138"/>
      <c r="V167" s="138"/>
      <c r="W167" s="109"/>
      <c r="X167" s="111"/>
      <c r="Y167" s="211"/>
      <c r="Z167" s="211"/>
      <c r="AA167" s="215"/>
      <c r="AB167" s="110"/>
      <c r="AC167" s="156"/>
      <c r="AD167" s="99"/>
      <c r="AE167" s="97"/>
    </row>
    <row r="168" spans="1:31" s="152" customFormat="1" ht="40.15" customHeight="1" outlineLevel="1" x14ac:dyDescent="0.25">
      <c r="A168" s="141"/>
      <c r="B168" s="141"/>
      <c r="C168" s="104" t="s">
        <v>20</v>
      </c>
      <c r="D168" s="104" t="s">
        <v>199</v>
      </c>
      <c r="E168" s="104" t="s">
        <v>200</v>
      </c>
      <c r="F168" s="104"/>
      <c r="G168" s="104"/>
      <c r="H168" s="106" t="s">
        <v>1416</v>
      </c>
      <c r="I168" s="106"/>
      <c r="J168" s="106"/>
      <c r="K168" s="101"/>
      <c r="L168" s="96" t="str">
        <f t="shared" si="2"/>
        <v/>
      </c>
      <c r="M168" s="158"/>
      <c r="N168" s="111"/>
      <c r="O168" s="109"/>
      <c r="P168" s="109"/>
      <c r="Q168" s="156"/>
      <c r="R168" s="110"/>
      <c r="S168" s="156"/>
      <c r="T168" s="110"/>
      <c r="U168" s="138"/>
      <c r="V168" s="138"/>
      <c r="W168" s="109"/>
      <c r="X168" s="111"/>
      <c r="Y168" s="211"/>
      <c r="Z168" s="211"/>
      <c r="AA168" s="215"/>
      <c r="AB168" s="110"/>
      <c r="AC168" s="156"/>
      <c r="AD168" s="105"/>
      <c r="AE168" s="97"/>
    </row>
    <row r="169" spans="1:31" ht="40.15" customHeight="1" outlineLevel="1" x14ac:dyDescent="0.25">
      <c r="A169" s="157">
        <v>109</v>
      </c>
      <c r="B169" s="157"/>
      <c r="C169" s="95" t="s">
        <v>20</v>
      </c>
      <c r="D169" s="95" t="s">
        <v>201</v>
      </c>
      <c r="E169" s="95" t="s">
        <v>202</v>
      </c>
      <c r="F169" s="95"/>
      <c r="G169" s="95" t="s">
        <v>296</v>
      </c>
      <c r="H169" s="95" t="s">
        <v>1439</v>
      </c>
      <c r="I169" s="137" t="s">
        <v>626</v>
      </c>
      <c r="J169" s="137" t="s">
        <v>616</v>
      </c>
      <c r="K169" s="101">
        <v>0.4</v>
      </c>
      <c r="L169" s="96">
        <f t="shared" si="2"/>
        <v>1</v>
      </c>
      <c r="M169" s="158"/>
      <c r="N169" s="111">
        <v>5</v>
      </c>
      <c r="O169" s="109"/>
      <c r="P169" s="109"/>
      <c r="Q169" s="156">
        <v>1</v>
      </c>
      <c r="R169" s="110">
        <v>1</v>
      </c>
      <c r="S169" s="156"/>
      <c r="T169" s="110"/>
      <c r="U169" s="138"/>
      <c r="V169" s="138"/>
      <c r="W169" s="109"/>
      <c r="X169" s="111"/>
      <c r="Y169" s="211"/>
      <c r="Z169" s="211"/>
      <c r="AA169" s="215"/>
      <c r="AB169" s="110"/>
      <c r="AC169" s="156"/>
      <c r="AD169" s="99"/>
      <c r="AE169" s="97"/>
    </row>
    <row r="170" spans="1:31" ht="40.15" customHeight="1" outlineLevel="1" x14ac:dyDescent="0.25">
      <c r="A170" s="193">
        <v>110</v>
      </c>
      <c r="B170" s="193"/>
      <c r="C170" s="95" t="s">
        <v>20</v>
      </c>
      <c r="D170" s="95" t="s">
        <v>203</v>
      </c>
      <c r="E170" s="95" t="s">
        <v>204</v>
      </c>
      <c r="F170" s="95"/>
      <c r="G170" s="95" t="s">
        <v>296</v>
      </c>
      <c r="H170" s="95" t="s">
        <v>1414</v>
      </c>
      <c r="I170" s="137" t="s">
        <v>626</v>
      </c>
      <c r="J170" s="137" t="s">
        <v>616</v>
      </c>
      <c r="K170" s="101">
        <v>0.4</v>
      </c>
      <c r="L170" s="96">
        <f t="shared" si="2"/>
        <v>1</v>
      </c>
      <c r="M170" s="158"/>
      <c r="N170" s="111">
        <v>4</v>
      </c>
      <c r="O170" s="109"/>
      <c r="P170" s="109"/>
      <c r="Q170" s="156">
        <v>1</v>
      </c>
      <c r="R170" s="110">
        <v>1</v>
      </c>
      <c r="S170" s="156"/>
      <c r="T170" s="110"/>
      <c r="U170" s="138"/>
      <c r="V170" s="138"/>
      <c r="W170" s="109"/>
      <c r="X170" s="111"/>
      <c r="Y170" s="211"/>
      <c r="Z170" s="211"/>
      <c r="AA170" s="215"/>
      <c r="AB170" s="110"/>
      <c r="AC170" s="156"/>
      <c r="AD170" s="99"/>
      <c r="AE170" s="97"/>
    </row>
    <row r="171" spans="1:31" ht="40.15" customHeight="1" outlineLevel="1" x14ac:dyDescent="0.25">
      <c r="A171" s="157">
        <v>111</v>
      </c>
      <c r="B171" s="157"/>
      <c r="C171" s="95" t="s">
        <v>20</v>
      </c>
      <c r="D171" s="95" t="s">
        <v>205</v>
      </c>
      <c r="E171" s="95" t="s">
        <v>206</v>
      </c>
      <c r="F171" s="95"/>
      <c r="G171" s="95" t="s">
        <v>296</v>
      </c>
      <c r="H171" s="95" t="s">
        <v>1414</v>
      </c>
      <c r="I171" s="137" t="s">
        <v>626</v>
      </c>
      <c r="J171" s="137" t="s">
        <v>616</v>
      </c>
      <c r="K171" s="101">
        <v>0.4</v>
      </c>
      <c r="L171" s="96">
        <f t="shared" si="2"/>
        <v>1</v>
      </c>
      <c r="M171" s="158"/>
      <c r="N171" s="111">
        <v>4</v>
      </c>
      <c r="O171" s="109"/>
      <c r="P171" s="109"/>
      <c r="Q171" s="156">
        <v>1</v>
      </c>
      <c r="R171" s="110">
        <v>1</v>
      </c>
      <c r="S171" s="156"/>
      <c r="T171" s="110"/>
      <c r="U171" s="138"/>
      <c r="V171" s="138"/>
      <c r="W171" s="109"/>
      <c r="X171" s="111"/>
      <c r="Y171" s="211"/>
      <c r="Z171" s="211"/>
      <c r="AA171" s="215"/>
      <c r="AB171" s="110"/>
      <c r="AC171" s="156"/>
      <c r="AD171" s="99"/>
      <c r="AE171" s="97"/>
    </row>
    <row r="172" spans="1:31" ht="40.15" customHeight="1" outlineLevel="1" x14ac:dyDescent="0.25">
      <c r="A172" s="157">
        <v>112</v>
      </c>
      <c r="B172" s="157"/>
      <c r="C172" s="95" t="s">
        <v>20</v>
      </c>
      <c r="D172" s="95" t="s">
        <v>207</v>
      </c>
      <c r="E172" s="95" t="s">
        <v>208</v>
      </c>
      <c r="F172" s="95"/>
      <c r="G172" s="95" t="s">
        <v>296</v>
      </c>
      <c r="H172" s="95" t="s">
        <v>1414</v>
      </c>
      <c r="I172" s="137" t="s">
        <v>626</v>
      </c>
      <c r="J172" s="137" t="s">
        <v>616</v>
      </c>
      <c r="K172" s="101">
        <v>0.4</v>
      </c>
      <c r="L172" s="96">
        <f t="shared" si="2"/>
        <v>1</v>
      </c>
      <c r="M172" s="158"/>
      <c r="N172" s="111">
        <v>4</v>
      </c>
      <c r="O172" s="109"/>
      <c r="P172" s="109"/>
      <c r="Q172" s="156">
        <v>1</v>
      </c>
      <c r="R172" s="110">
        <v>1</v>
      </c>
      <c r="S172" s="156"/>
      <c r="T172" s="110"/>
      <c r="U172" s="138"/>
      <c r="V172" s="138"/>
      <c r="W172" s="109"/>
      <c r="X172" s="111"/>
      <c r="Y172" s="211"/>
      <c r="Z172" s="211"/>
      <c r="AA172" s="215"/>
      <c r="AB172" s="110"/>
      <c r="AC172" s="156"/>
      <c r="AD172" s="99"/>
      <c r="AE172" s="97"/>
    </row>
    <row r="173" spans="1:31" s="152" customFormat="1" ht="40.15" customHeight="1" outlineLevel="1" x14ac:dyDescent="0.25">
      <c r="A173" s="141"/>
      <c r="B173" s="141"/>
      <c r="C173" s="104" t="s">
        <v>20</v>
      </c>
      <c r="D173" s="104" t="s">
        <v>209</v>
      </c>
      <c r="E173" s="95" t="s">
        <v>948</v>
      </c>
      <c r="F173" s="104"/>
      <c r="G173" s="104"/>
      <c r="H173" s="106" t="s">
        <v>1416</v>
      </c>
      <c r="I173" s="106"/>
      <c r="J173" s="106"/>
      <c r="K173" s="101"/>
      <c r="L173" s="96" t="str">
        <f t="shared" si="2"/>
        <v/>
      </c>
      <c r="M173" s="158"/>
      <c r="N173" s="111"/>
      <c r="O173" s="109"/>
      <c r="P173" s="109"/>
      <c r="Q173" s="156"/>
      <c r="R173" s="110"/>
      <c r="S173" s="156"/>
      <c r="T173" s="110"/>
      <c r="U173" s="138"/>
      <c r="V173" s="138"/>
      <c r="W173" s="109"/>
      <c r="X173" s="111"/>
      <c r="Y173" s="211"/>
      <c r="Z173" s="211"/>
      <c r="AA173" s="215"/>
      <c r="AB173" s="110"/>
      <c r="AC173" s="156"/>
      <c r="AD173" s="105"/>
      <c r="AE173" s="97"/>
    </row>
    <row r="174" spans="1:31" s="152" customFormat="1" ht="40.15" customHeight="1" outlineLevel="1" x14ac:dyDescent="0.25">
      <c r="A174" s="141"/>
      <c r="B174" s="141"/>
      <c r="C174" s="104" t="s">
        <v>20</v>
      </c>
      <c r="D174" s="104" t="s">
        <v>210</v>
      </c>
      <c r="E174" s="95" t="s">
        <v>949</v>
      </c>
      <c r="F174" s="104"/>
      <c r="G174" s="104"/>
      <c r="H174" s="106" t="s">
        <v>1416</v>
      </c>
      <c r="I174" s="106"/>
      <c r="J174" s="106"/>
      <c r="K174" s="101"/>
      <c r="L174" s="96" t="str">
        <f t="shared" si="2"/>
        <v/>
      </c>
      <c r="M174" s="158"/>
      <c r="N174" s="111"/>
      <c r="O174" s="109"/>
      <c r="P174" s="109"/>
      <c r="Q174" s="156"/>
      <c r="R174" s="110"/>
      <c r="S174" s="156"/>
      <c r="T174" s="110"/>
      <c r="U174" s="138"/>
      <c r="V174" s="138"/>
      <c r="W174" s="109"/>
      <c r="X174" s="111"/>
      <c r="Y174" s="211"/>
      <c r="Z174" s="211"/>
      <c r="AA174" s="215"/>
      <c r="AB174" s="110"/>
      <c r="AC174" s="156"/>
      <c r="AD174" s="105"/>
      <c r="AE174" s="97"/>
    </row>
    <row r="175" spans="1:31" ht="40.15" customHeight="1" outlineLevel="1" x14ac:dyDescent="0.25">
      <c r="A175" s="193">
        <v>113</v>
      </c>
      <c r="B175" s="193" t="s">
        <v>594</v>
      </c>
      <c r="C175" s="95" t="s">
        <v>20</v>
      </c>
      <c r="D175" s="95" t="s">
        <v>211</v>
      </c>
      <c r="E175" s="95" t="s">
        <v>534</v>
      </c>
      <c r="F175" s="95"/>
      <c r="G175" s="95" t="s">
        <v>296</v>
      </c>
      <c r="H175" s="95" t="s">
        <v>1419</v>
      </c>
      <c r="I175" s="137"/>
      <c r="J175" s="137"/>
      <c r="K175" s="101">
        <v>1</v>
      </c>
      <c r="L175" s="96">
        <f t="shared" si="2"/>
        <v>1</v>
      </c>
      <c r="M175" s="158"/>
      <c r="N175" s="111"/>
      <c r="O175" s="109"/>
      <c r="P175" s="109"/>
      <c r="Q175" s="156"/>
      <c r="R175" s="110"/>
      <c r="S175" s="156"/>
      <c r="T175" s="110">
        <v>5</v>
      </c>
      <c r="U175" s="138">
        <v>1</v>
      </c>
      <c r="V175" s="138"/>
      <c r="W175" s="109"/>
      <c r="X175" s="111">
        <v>1</v>
      </c>
      <c r="Y175" s="211"/>
      <c r="Z175" s="211"/>
      <c r="AA175" s="215"/>
      <c r="AB175" s="110">
        <v>1</v>
      </c>
      <c r="AC175" s="190"/>
      <c r="AD175" s="99"/>
      <c r="AE175" s="97"/>
    </row>
    <row r="176" spans="1:31" ht="40.15" customHeight="1" outlineLevel="1" x14ac:dyDescent="0.25">
      <c r="A176" s="193">
        <v>114</v>
      </c>
      <c r="B176" s="193" t="s">
        <v>594</v>
      </c>
      <c r="C176" s="95" t="s">
        <v>20</v>
      </c>
      <c r="D176" s="95" t="s">
        <v>212</v>
      </c>
      <c r="E176" s="95" t="s">
        <v>535</v>
      </c>
      <c r="F176" s="95"/>
      <c r="G176" s="95" t="s">
        <v>296</v>
      </c>
      <c r="H176" s="95" t="s">
        <v>1419</v>
      </c>
      <c r="I176" s="137"/>
      <c r="J176" s="137"/>
      <c r="K176" s="101">
        <v>1</v>
      </c>
      <c r="L176" s="96">
        <f t="shared" si="2"/>
        <v>1</v>
      </c>
      <c r="M176" s="158"/>
      <c r="N176" s="111"/>
      <c r="O176" s="109"/>
      <c r="P176" s="109"/>
      <c r="Q176" s="156"/>
      <c r="R176" s="110"/>
      <c r="S176" s="156"/>
      <c r="T176" s="110">
        <v>5</v>
      </c>
      <c r="U176" s="138">
        <v>1</v>
      </c>
      <c r="V176" s="138"/>
      <c r="W176" s="109"/>
      <c r="X176" s="111">
        <v>1</v>
      </c>
      <c r="Y176" s="211"/>
      <c r="Z176" s="211"/>
      <c r="AA176" s="215"/>
      <c r="AB176" s="110">
        <v>1</v>
      </c>
      <c r="AC176" s="156"/>
      <c r="AD176" s="99"/>
      <c r="AE176" s="97"/>
    </row>
    <row r="177" spans="1:32" ht="40.15" customHeight="1" outlineLevel="1" x14ac:dyDescent="0.25">
      <c r="A177" s="157">
        <v>115</v>
      </c>
      <c r="B177" s="157" t="s">
        <v>594</v>
      </c>
      <c r="C177" s="95" t="s">
        <v>20</v>
      </c>
      <c r="D177" s="95" t="s">
        <v>213</v>
      </c>
      <c r="E177" s="95" t="s">
        <v>1150</v>
      </c>
      <c r="F177" s="95"/>
      <c r="G177" s="95" t="s">
        <v>296</v>
      </c>
      <c r="H177" s="95" t="s">
        <v>1419</v>
      </c>
      <c r="I177" s="137"/>
      <c r="J177" s="137"/>
      <c r="K177" s="101">
        <v>1</v>
      </c>
      <c r="L177" s="96">
        <f t="shared" si="2"/>
        <v>1</v>
      </c>
      <c r="M177" s="161"/>
      <c r="N177" s="111"/>
      <c r="O177" s="109"/>
      <c r="P177" s="109"/>
      <c r="Q177" s="156"/>
      <c r="R177" s="110"/>
      <c r="S177" s="156"/>
      <c r="T177" s="110">
        <v>5</v>
      </c>
      <c r="U177" s="138">
        <v>1</v>
      </c>
      <c r="V177" s="138"/>
      <c r="W177" s="109"/>
      <c r="X177" s="111"/>
      <c r="Y177" s="211"/>
      <c r="Z177" s="211"/>
      <c r="AA177" s="215"/>
      <c r="AB177" s="44"/>
      <c r="AC177" s="138"/>
      <c r="AD177" s="160"/>
      <c r="AE177" s="97"/>
    </row>
    <row r="178" spans="1:32" ht="40.15" customHeight="1" outlineLevel="1" x14ac:dyDescent="0.25">
      <c r="A178" s="157">
        <v>116</v>
      </c>
      <c r="B178" s="157" t="s">
        <v>594</v>
      </c>
      <c r="C178" s="95" t="s">
        <v>20</v>
      </c>
      <c r="D178" s="95" t="s">
        <v>765</v>
      </c>
      <c r="E178" s="95" t="s">
        <v>764</v>
      </c>
      <c r="F178" s="95"/>
      <c r="G178" s="136" t="s">
        <v>297</v>
      </c>
      <c r="H178" s="136" t="s">
        <v>1440</v>
      </c>
      <c r="I178" s="112" t="s">
        <v>1285</v>
      </c>
      <c r="J178" s="137"/>
      <c r="K178" s="101">
        <v>1</v>
      </c>
      <c r="L178" s="96">
        <f t="shared" si="2"/>
        <v>1</v>
      </c>
      <c r="M178" s="161"/>
      <c r="N178" s="111"/>
      <c r="O178" s="109"/>
      <c r="P178" s="109"/>
      <c r="Q178" s="156"/>
      <c r="R178" s="110"/>
      <c r="S178" s="156"/>
      <c r="T178" s="138"/>
      <c r="U178" s="138"/>
      <c r="V178" s="138"/>
      <c r="W178" s="109"/>
      <c r="X178" s="111">
        <v>1</v>
      </c>
      <c r="Y178" s="211">
        <v>1</v>
      </c>
      <c r="Z178" s="211"/>
      <c r="AA178" s="215"/>
      <c r="AB178" s="110">
        <v>1</v>
      </c>
      <c r="AC178" s="156"/>
      <c r="AD178" s="160"/>
      <c r="AE178" s="97"/>
    </row>
    <row r="179" spans="1:32" ht="40.15" customHeight="1" outlineLevel="1" x14ac:dyDescent="0.25">
      <c r="A179" s="157">
        <v>117</v>
      </c>
      <c r="B179" s="157" t="s">
        <v>594</v>
      </c>
      <c r="C179" s="95" t="s">
        <v>20</v>
      </c>
      <c r="D179" s="95" t="s">
        <v>214</v>
      </c>
      <c r="E179" s="95" t="s">
        <v>1151</v>
      </c>
      <c r="F179" s="95"/>
      <c r="G179" s="95" t="s">
        <v>296</v>
      </c>
      <c r="H179" s="95" t="s">
        <v>1429</v>
      </c>
      <c r="I179" s="137" t="s">
        <v>624</v>
      </c>
      <c r="J179" s="137" t="s">
        <v>657</v>
      </c>
      <c r="K179" s="101">
        <v>1</v>
      </c>
      <c r="L179" s="96">
        <f t="shared" si="2"/>
        <v>1</v>
      </c>
      <c r="M179" s="158"/>
      <c r="N179" s="111"/>
      <c r="O179" s="109"/>
      <c r="P179" s="109"/>
      <c r="Q179" s="156"/>
      <c r="R179" s="110"/>
      <c r="S179" s="156"/>
      <c r="T179" s="110" t="s">
        <v>413</v>
      </c>
      <c r="U179" s="138"/>
      <c r="V179" s="138">
        <v>1</v>
      </c>
      <c r="W179" s="109"/>
      <c r="X179" s="111">
        <v>1</v>
      </c>
      <c r="Y179" s="211"/>
      <c r="Z179" s="211"/>
      <c r="AA179" s="215"/>
      <c r="AB179" s="110">
        <v>1</v>
      </c>
      <c r="AC179" s="190"/>
      <c r="AD179" s="99"/>
      <c r="AE179" s="97"/>
    </row>
    <row r="180" spans="1:32" s="152" customFormat="1" ht="40.15" customHeight="1" outlineLevel="1" x14ac:dyDescent="0.25">
      <c r="A180" s="141"/>
      <c r="B180" s="141"/>
      <c r="C180" s="104"/>
      <c r="D180" s="104" t="s">
        <v>715</v>
      </c>
      <c r="E180" s="104" t="s">
        <v>1152</v>
      </c>
      <c r="F180" s="104"/>
      <c r="G180" s="104"/>
      <c r="H180" s="106" t="s">
        <v>1416</v>
      </c>
      <c r="I180" s="106"/>
      <c r="J180" s="106"/>
      <c r="K180" s="101"/>
      <c r="L180" s="96" t="str">
        <f t="shared" si="2"/>
        <v/>
      </c>
      <c r="M180" s="94"/>
      <c r="N180" s="111"/>
      <c r="O180" s="109"/>
      <c r="P180" s="109"/>
      <c r="Q180" s="156"/>
      <c r="R180" s="110"/>
      <c r="S180" s="156"/>
      <c r="T180" s="110"/>
      <c r="U180" s="138"/>
      <c r="V180" s="138"/>
      <c r="W180" s="109"/>
      <c r="X180" s="111"/>
      <c r="Y180" s="211"/>
      <c r="Z180" s="211"/>
      <c r="AA180" s="215"/>
      <c r="AB180" s="110"/>
      <c r="AC180" s="156"/>
      <c r="AD180" s="105"/>
      <c r="AE180" s="97"/>
    </row>
    <row r="181" spans="1:32" ht="40.15" customHeight="1" outlineLevel="1" x14ac:dyDescent="0.25">
      <c r="A181" s="157">
        <v>118</v>
      </c>
      <c r="B181" s="157"/>
      <c r="C181" s="95" t="s">
        <v>20</v>
      </c>
      <c r="D181" s="95" t="s">
        <v>716</v>
      </c>
      <c r="E181" s="95" t="s">
        <v>1153</v>
      </c>
      <c r="F181" s="95"/>
      <c r="G181" s="95"/>
      <c r="H181" s="95" t="s">
        <v>1416</v>
      </c>
      <c r="I181" s="137" t="s">
        <v>1071</v>
      </c>
      <c r="J181" s="137" t="s">
        <v>670</v>
      </c>
      <c r="K181" s="101">
        <v>0</v>
      </c>
      <c r="L181" s="96" t="str">
        <f t="shared" si="2"/>
        <v/>
      </c>
      <c r="M181" s="158"/>
      <c r="N181" s="111"/>
      <c r="O181" s="109"/>
      <c r="P181" s="109"/>
      <c r="Q181" s="156"/>
      <c r="R181" s="110"/>
      <c r="S181" s="156"/>
      <c r="T181" s="110"/>
      <c r="U181" s="138"/>
      <c r="V181" s="138"/>
      <c r="W181" s="109"/>
      <c r="X181" s="111"/>
      <c r="Y181" s="211"/>
      <c r="Z181" s="211"/>
      <c r="AA181" s="215"/>
      <c r="AB181" s="110"/>
      <c r="AC181" s="156"/>
      <c r="AD181" s="99"/>
      <c r="AE181" s="97"/>
    </row>
    <row r="182" spans="1:32" ht="40.15" customHeight="1" outlineLevel="1" x14ac:dyDescent="0.25">
      <c r="A182" s="193">
        <v>119</v>
      </c>
      <c r="B182" s="193"/>
      <c r="C182" s="95" t="s">
        <v>20</v>
      </c>
      <c r="D182" s="95" t="s">
        <v>717</v>
      </c>
      <c r="E182" s="95" t="s">
        <v>1154</v>
      </c>
      <c r="F182" s="95"/>
      <c r="G182" s="95"/>
      <c r="H182" s="95" t="s">
        <v>1416</v>
      </c>
      <c r="I182" s="137" t="s">
        <v>1071</v>
      </c>
      <c r="J182" s="137" t="s">
        <v>670</v>
      </c>
      <c r="K182" s="101">
        <v>0</v>
      </c>
      <c r="L182" s="96" t="str">
        <f t="shared" si="2"/>
        <v/>
      </c>
      <c r="M182" s="158"/>
      <c r="N182" s="111"/>
      <c r="O182" s="109"/>
      <c r="P182" s="109"/>
      <c r="Q182" s="156"/>
      <c r="R182" s="110"/>
      <c r="S182" s="156"/>
      <c r="T182" s="110"/>
      <c r="U182" s="138"/>
      <c r="V182" s="138"/>
      <c r="W182" s="109"/>
      <c r="X182" s="111"/>
      <c r="Y182" s="211"/>
      <c r="Z182" s="211"/>
      <c r="AA182" s="215"/>
      <c r="AB182" s="110"/>
      <c r="AC182" s="156"/>
      <c r="AD182" s="99"/>
      <c r="AE182" s="97"/>
    </row>
    <row r="183" spans="1:32" ht="40.15" customHeight="1" outlineLevel="1" x14ac:dyDescent="0.25">
      <c r="A183" s="193">
        <v>120</v>
      </c>
      <c r="B183" s="193"/>
      <c r="C183" s="95" t="s">
        <v>20</v>
      </c>
      <c r="D183" s="95" t="s">
        <v>718</v>
      </c>
      <c r="E183" s="95" t="s">
        <v>1155</v>
      </c>
      <c r="F183" s="95"/>
      <c r="G183" s="95"/>
      <c r="H183" s="95" t="s">
        <v>1416</v>
      </c>
      <c r="I183" s="137" t="s">
        <v>1071</v>
      </c>
      <c r="J183" s="137" t="s">
        <v>670</v>
      </c>
      <c r="K183" s="101">
        <v>0</v>
      </c>
      <c r="L183" s="96" t="str">
        <f t="shared" si="2"/>
        <v/>
      </c>
      <c r="M183" s="158"/>
      <c r="N183" s="111"/>
      <c r="O183" s="109"/>
      <c r="P183" s="109"/>
      <c r="Q183" s="156"/>
      <c r="R183" s="110"/>
      <c r="S183" s="156"/>
      <c r="T183" s="110"/>
      <c r="U183" s="138"/>
      <c r="V183" s="138"/>
      <c r="W183" s="109"/>
      <c r="X183" s="111"/>
      <c r="Y183" s="211"/>
      <c r="Z183" s="211"/>
      <c r="AA183" s="215"/>
      <c r="AB183" s="110"/>
      <c r="AC183" s="156"/>
      <c r="AD183" s="99"/>
      <c r="AE183" s="97"/>
    </row>
    <row r="184" spans="1:32" ht="43.15" customHeight="1" outlineLevel="1" x14ac:dyDescent="0.25">
      <c r="A184" s="18">
        <v>121</v>
      </c>
      <c r="B184" s="18" t="s">
        <v>594</v>
      </c>
      <c r="C184" s="95" t="s">
        <v>20</v>
      </c>
      <c r="D184" s="95" t="s">
        <v>978</v>
      </c>
      <c r="E184" s="95" t="s">
        <v>979</v>
      </c>
      <c r="F184" s="95"/>
      <c r="G184" s="95" t="s">
        <v>296</v>
      </c>
      <c r="H184" s="95" t="s">
        <v>1418</v>
      </c>
      <c r="I184" s="137"/>
      <c r="J184" s="95" t="s">
        <v>1015</v>
      </c>
      <c r="K184" s="101">
        <v>1</v>
      </c>
      <c r="L184" s="96">
        <f t="shared" si="2"/>
        <v>0.8</v>
      </c>
      <c r="M184" s="158"/>
      <c r="N184" s="111"/>
      <c r="O184" s="109"/>
      <c r="P184" s="109"/>
      <c r="Q184" s="156"/>
      <c r="R184" s="110"/>
      <c r="S184" s="156"/>
      <c r="T184" s="110">
        <v>16</v>
      </c>
      <c r="U184" s="138"/>
      <c r="V184" s="138">
        <v>0.8</v>
      </c>
      <c r="W184" s="109"/>
      <c r="X184" s="111"/>
      <c r="Y184" s="211"/>
      <c r="Z184" s="211"/>
      <c r="AA184" s="215"/>
      <c r="AB184" s="188"/>
      <c r="AC184" s="156"/>
      <c r="AD184" s="99"/>
      <c r="AE184" s="97"/>
      <c r="AF184" s="147"/>
    </row>
    <row r="185" spans="1:32" ht="43.15" customHeight="1" outlineLevel="1" x14ac:dyDescent="0.25">
      <c r="A185" s="18">
        <v>122</v>
      </c>
      <c r="B185" s="18"/>
      <c r="C185" s="95" t="s">
        <v>20</v>
      </c>
      <c r="D185" s="95" t="s">
        <v>981</v>
      </c>
      <c r="E185" s="95" t="s">
        <v>980</v>
      </c>
      <c r="F185" s="95"/>
      <c r="G185" s="95" t="s">
        <v>296</v>
      </c>
      <c r="H185" s="95" t="s">
        <v>1418</v>
      </c>
      <c r="I185" s="137"/>
      <c r="J185" s="137" t="s">
        <v>1014</v>
      </c>
      <c r="K185" s="100">
        <v>0.4</v>
      </c>
      <c r="L185" s="96">
        <f t="shared" si="2"/>
        <v>0</v>
      </c>
      <c r="M185" s="158"/>
      <c r="N185" s="111"/>
      <c r="O185" s="109"/>
      <c r="P185" s="109"/>
      <c r="Q185" s="156"/>
      <c r="R185" s="110"/>
      <c r="S185" s="156"/>
      <c r="T185" s="110">
        <v>16</v>
      </c>
      <c r="U185" s="138"/>
      <c r="V185" s="138"/>
      <c r="W185" s="109">
        <v>0</v>
      </c>
      <c r="X185" s="111"/>
      <c r="Y185" s="211"/>
      <c r="Z185" s="211"/>
      <c r="AA185" s="215"/>
      <c r="AB185" s="188"/>
      <c r="AC185" s="156"/>
      <c r="AD185" s="99"/>
      <c r="AE185" s="97"/>
      <c r="AF185" s="147"/>
    </row>
    <row r="186" spans="1:32" s="152" customFormat="1" ht="40.15" customHeight="1" outlineLevel="1" x14ac:dyDescent="0.25">
      <c r="A186" s="141"/>
      <c r="B186" s="141"/>
      <c r="C186" s="104" t="s">
        <v>20</v>
      </c>
      <c r="D186" s="104" t="s">
        <v>215</v>
      </c>
      <c r="E186" s="95" t="s">
        <v>950</v>
      </c>
      <c r="F186" s="104"/>
      <c r="G186" s="104"/>
      <c r="H186" s="106" t="s">
        <v>1416</v>
      </c>
      <c r="I186" s="106"/>
      <c r="J186" s="106" t="s">
        <v>654</v>
      </c>
      <c r="K186" s="101"/>
      <c r="L186" s="96" t="str">
        <f t="shared" si="2"/>
        <v/>
      </c>
      <c r="M186" s="94"/>
      <c r="N186" s="111"/>
      <c r="O186" s="109"/>
      <c r="P186" s="109"/>
      <c r="Q186" s="156"/>
      <c r="R186" s="110"/>
      <c r="S186" s="156"/>
      <c r="T186" s="110"/>
      <c r="U186" s="138"/>
      <c r="V186" s="138"/>
      <c r="W186" s="109"/>
      <c r="X186" s="111"/>
      <c r="Y186" s="211"/>
      <c r="Z186" s="211"/>
      <c r="AA186" s="215"/>
      <c r="AB186" s="110"/>
      <c r="AC186" s="156"/>
      <c r="AD186" s="105"/>
      <c r="AE186" s="97"/>
    </row>
    <row r="187" spans="1:32" s="152" customFormat="1" ht="40.15" customHeight="1" outlineLevel="1" x14ac:dyDescent="0.25">
      <c r="A187" s="141"/>
      <c r="B187" s="141"/>
      <c r="C187" s="104" t="s">
        <v>20</v>
      </c>
      <c r="D187" s="104" t="s">
        <v>240</v>
      </c>
      <c r="E187" s="104" t="s">
        <v>241</v>
      </c>
      <c r="F187" s="104"/>
      <c r="G187" s="104"/>
      <c r="H187" s="106" t="s">
        <v>1416</v>
      </c>
      <c r="I187" s="106"/>
      <c r="J187" s="106"/>
      <c r="K187" s="101"/>
      <c r="L187" s="96" t="str">
        <f t="shared" si="2"/>
        <v/>
      </c>
      <c r="M187" s="94"/>
      <c r="N187" s="111"/>
      <c r="O187" s="109"/>
      <c r="P187" s="109"/>
      <c r="Q187" s="156"/>
      <c r="R187" s="110"/>
      <c r="S187" s="156"/>
      <c r="T187" s="110"/>
      <c r="U187" s="138"/>
      <c r="V187" s="138"/>
      <c r="W187" s="109"/>
      <c r="X187" s="111"/>
      <c r="Y187" s="211"/>
      <c r="Z187" s="211"/>
      <c r="AA187" s="215"/>
      <c r="AB187" s="110"/>
      <c r="AC187" s="156"/>
      <c r="AD187" s="105"/>
      <c r="AE187" s="97"/>
    </row>
    <row r="188" spans="1:32" ht="40.15" customHeight="1" outlineLevel="1" x14ac:dyDescent="0.25">
      <c r="A188" s="193">
        <v>123</v>
      </c>
      <c r="B188" s="193" t="s">
        <v>594</v>
      </c>
      <c r="C188" s="95" t="s">
        <v>20</v>
      </c>
      <c r="D188" s="95" t="s">
        <v>216</v>
      </c>
      <c r="E188" s="95" t="s">
        <v>217</v>
      </c>
      <c r="F188" s="95"/>
      <c r="G188" s="95" t="s">
        <v>368</v>
      </c>
      <c r="H188" s="95" t="s">
        <v>1424</v>
      </c>
      <c r="I188" s="137" t="s">
        <v>511</v>
      </c>
      <c r="J188" s="137"/>
      <c r="K188" s="101">
        <v>1</v>
      </c>
      <c r="L188" s="96">
        <f t="shared" si="2"/>
        <v>1</v>
      </c>
      <c r="M188" s="158"/>
      <c r="N188" s="111"/>
      <c r="O188" s="109"/>
      <c r="P188" s="109"/>
      <c r="Q188" s="156"/>
      <c r="R188" s="110"/>
      <c r="S188" s="156"/>
      <c r="T188" s="110">
        <v>3</v>
      </c>
      <c r="U188" s="138">
        <v>1</v>
      </c>
      <c r="V188" s="138"/>
      <c r="W188" s="109"/>
      <c r="X188" s="111">
        <v>1</v>
      </c>
      <c r="Y188" s="211"/>
      <c r="Z188" s="211"/>
      <c r="AA188" s="215"/>
      <c r="AB188" s="110">
        <v>1</v>
      </c>
      <c r="AC188" s="156"/>
      <c r="AD188" s="99"/>
      <c r="AE188" s="97"/>
    </row>
    <row r="189" spans="1:32" ht="40.15" customHeight="1" outlineLevel="1" x14ac:dyDescent="0.25">
      <c r="A189" s="193">
        <v>124</v>
      </c>
      <c r="B189" s="193" t="s">
        <v>594</v>
      </c>
      <c r="C189" s="95" t="s">
        <v>20</v>
      </c>
      <c r="D189" s="95" t="s">
        <v>218</v>
      </c>
      <c r="E189" s="95" t="s">
        <v>219</v>
      </c>
      <c r="F189" s="95"/>
      <c r="G189" s="95" t="s">
        <v>368</v>
      </c>
      <c r="H189" s="95" t="s">
        <v>1424</v>
      </c>
      <c r="I189" s="137" t="s">
        <v>619</v>
      </c>
      <c r="J189" s="137"/>
      <c r="K189" s="101">
        <v>1</v>
      </c>
      <c r="L189" s="96">
        <f t="shared" si="2"/>
        <v>1</v>
      </c>
      <c r="M189" s="158"/>
      <c r="N189" s="111"/>
      <c r="O189" s="109"/>
      <c r="P189" s="109"/>
      <c r="Q189" s="156"/>
      <c r="R189" s="110"/>
      <c r="S189" s="156"/>
      <c r="T189" s="110">
        <v>3</v>
      </c>
      <c r="U189" s="138">
        <v>1</v>
      </c>
      <c r="V189" s="138"/>
      <c r="W189" s="109"/>
      <c r="X189" s="111">
        <v>1</v>
      </c>
      <c r="Y189" s="211"/>
      <c r="Z189" s="211"/>
      <c r="AA189" s="215"/>
      <c r="AB189" s="110">
        <v>1</v>
      </c>
      <c r="AC189" s="190"/>
      <c r="AD189" s="99"/>
      <c r="AE189" s="97"/>
      <c r="AF189" s="147"/>
    </row>
    <row r="190" spans="1:32" ht="40.15" customHeight="1" outlineLevel="1" x14ac:dyDescent="0.25">
      <c r="A190" s="157">
        <v>125</v>
      </c>
      <c r="B190" s="157" t="s">
        <v>594</v>
      </c>
      <c r="C190" s="95" t="s">
        <v>20</v>
      </c>
      <c r="D190" s="95" t="s">
        <v>220</v>
      </c>
      <c r="E190" s="95" t="s">
        <v>221</v>
      </c>
      <c r="F190" s="95"/>
      <c r="G190" s="95" t="s">
        <v>368</v>
      </c>
      <c r="H190" s="95" t="s">
        <v>1426</v>
      </c>
      <c r="I190" s="137" t="s">
        <v>620</v>
      </c>
      <c r="J190" s="137"/>
      <c r="K190" s="101">
        <v>1</v>
      </c>
      <c r="L190" s="96">
        <f t="shared" si="2"/>
        <v>1</v>
      </c>
      <c r="M190" s="158"/>
      <c r="N190" s="111"/>
      <c r="O190" s="109"/>
      <c r="P190" s="109"/>
      <c r="Q190" s="156"/>
      <c r="R190" s="110"/>
      <c r="S190" s="156"/>
      <c r="T190" s="110">
        <v>4</v>
      </c>
      <c r="U190" s="138">
        <v>1</v>
      </c>
      <c r="V190" s="138"/>
      <c r="W190" s="109"/>
      <c r="X190" s="111">
        <v>1</v>
      </c>
      <c r="Y190" s="211"/>
      <c r="Z190" s="211"/>
      <c r="AA190" s="215"/>
      <c r="AB190" s="110">
        <v>1</v>
      </c>
      <c r="AC190" s="156"/>
      <c r="AD190" s="99"/>
      <c r="AE190" s="97"/>
      <c r="AF190" s="147"/>
    </row>
    <row r="191" spans="1:32" ht="40.15" customHeight="1" outlineLevel="1" x14ac:dyDescent="0.25">
      <c r="A191" s="157">
        <v>126</v>
      </c>
      <c r="B191" s="157" t="s">
        <v>594</v>
      </c>
      <c r="C191" s="95" t="s">
        <v>20</v>
      </c>
      <c r="D191" s="95" t="s">
        <v>222</v>
      </c>
      <c r="E191" s="95" t="s">
        <v>223</v>
      </c>
      <c r="F191" s="95"/>
      <c r="G191" s="95" t="s">
        <v>368</v>
      </c>
      <c r="H191" s="95" t="s">
        <v>1425</v>
      </c>
      <c r="I191" s="137"/>
      <c r="J191" s="137"/>
      <c r="K191" s="101">
        <v>1</v>
      </c>
      <c r="L191" s="96">
        <f t="shared" si="2"/>
        <v>1</v>
      </c>
      <c r="M191" s="158"/>
      <c r="N191" s="111"/>
      <c r="O191" s="109"/>
      <c r="P191" s="109"/>
      <c r="Q191" s="156"/>
      <c r="R191" s="110"/>
      <c r="S191" s="156"/>
      <c r="T191" s="110">
        <v>6</v>
      </c>
      <c r="U191" s="138">
        <v>1</v>
      </c>
      <c r="V191" s="138"/>
      <c r="W191" s="109"/>
      <c r="X191" s="111">
        <v>1</v>
      </c>
      <c r="Y191" s="211"/>
      <c r="Z191" s="211"/>
      <c r="AA191" s="215"/>
      <c r="AB191" s="110">
        <v>1</v>
      </c>
      <c r="AC191" s="138"/>
      <c r="AD191" s="99"/>
      <c r="AE191" s="97"/>
    </row>
    <row r="192" spans="1:32" s="152" customFormat="1" ht="40.15" customHeight="1" outlineLevel="1" x14ac:dyDescent="0.25">
      <c r="A192" s="141"/>
      <c r="B192" s="141"/>
      <c r="C192" s="104" t="s">
        <v>20</v>
      </c>
      <c r="D192" s="104" t="s">
        <v>242</v>
      </c>
      <c r="E192" s="104" t="s">
        <v>245</v>
      </c>
      <c r="F192" s="104"/>
      <c r="G192" s="104"/>
      <c r="H192" s="106" t="s">
        <v>1416</v>
      </c>
      <c r="I192" s="106"/>
      <c r="J192" s="106"/>
      <c r="K192" s="101"/>
      <c r="L192" s="96" t="str">
        <f t="shared" si="2"/>
        <v/>
      </c>
      <c r="M192" s="158"/>
      <c r="N192" s="111"/>
      <c r="O192" s="109"/>
      <c r="P192" s="109"/>
      <c r="Q192" s="156"/>
      <c r="R192" s="110"/>
      <c r="S192" s="156"/>
      <c r="T192" s="110"/>
      <c r="U192" s="138"/>
      <c r="V192" s="138"/>
      <c r="W192" s="109"/>
      <c r="X192" s="111"/>
      <c r="Y192" s="211"/>
      <c r="Z192" s="211"/>
      <c r="AA192" s="215"/>
      <c r="AB192" s="110"/>
      <c r="AC192" s="156"/>
      <c r="AD192" s="105"/>
      <c r="AE192" s="97"/>
    </row>
    <row r="193" spans="1:32" ht="40.15" customHeight="1" outlineLevel="1" x14ac:dyDescent="0.25">
      <c r="A193" s="157">
        <v>127</v>
      </c>
      <c r="B193" s="157" t="s">
        <v>594</v>
      </c>
      <c r="C193" s="95" t="s">
        <v>20</v>
      </c>
      <c r="D193" s="95" t="s">
        <v>224</v>
      </c>
      <c r="E193" s="95" t="s">
        <v>225</v>
      </c>
      <c r="F193" s="95"/>
      <c r="G193" s="95" t="s">
        <v>321</v>
      </c>
      <c r="H193" s="95" t="s">
        <v>1419</v>
      </c>
      <c r="I193" s="137" t="s">
        <v>398</v>
      </c>
      <c r="J193" s="137"/>
      <c r="K193" s="101">
        <v>1</v>
      </c>
      <c r="L193" s="96">
        <f t="shared" si="2"/>
        <v>1</v>
      </c>
      <c r="M193" s="158"/>
      <c r="N193" s="111"/>
      <c r="O193" s="109"/>
      <c r="P193" s="109"/>
      <c r="Q193" s="156"/>
      <c r="R193" s="110"/>
      <c r="S193" s="156"/>
      <c r="T193" s="110">
        <v>5</v>
      </c>
      <c r="U193" s="138">
        <v>1</v>
      </c>
      <c r="V193" s="138"/>
      <c r="W193" s="109"/>
      <c r="X193" s="111">
        <v>1</v>
      </c>
      <c r="Y193" s="211"/>
      <c r="Z193" s="211"/>
      <c r="AA193" s="215"/>
      <c r="AB193" s="110">
        <v>1</v>
      </c>
      <c r="AC193" s="190"/>
      <c r="AD193" s="99"/>
      <c r="AE193" s="97"/>
    </row>
    <row r="194" spans="1:32" ht="40.15" customHeight="1" outlineLevel="1" x14ac:dyDescent="0.25">
      <c r="A194" s="193">
        <v>128</v>
      </c>
      <c r="B194" s="193" t="s">
        <v>594</v>
      </c>
      <c r="C194" s="95" t="s">
        <v>20</v>
      </c>
      <c r="D194" s="95" t="s">
        <v>226</v>
      </c>
      <c r="E194" s="95" t="s">
        <v>227</v>
      </c>
      <c r="F194" s="95"/>
      <c r="G194" s="95" t="s">
        <v>321</v>
      </c>
      <c r="H194" s="95" t="s">
        <v>1436</v>
      </c>
      <c r="I194" s="137" t="s">
        <v>399</v>
      </c>
      <c r="J194" s="137"/>
      <c r="K194" s="101">
        <v>1</v>
      </c>
      <c r="L194" s="96">
        <f t="shared" si="2"/>
        <v>1</v>
      </c>
      <c r="M194" s="158"/>
      <c r="N194" s="111"/>
      <c r="O194" s="109"/>
      <c r="P194" s="109"/>
      <c r="Q194" s="156"/>
      <c r="R194" s="110"/>
      <c r="S194" s="156"/>
      <c r="T194" s="110">
        <v>2</v>
      </c>
      <c r="U194" s="138">
        <v>1</v>
      </c>
      <c r="V194" s="138"/>
      <c r="W194" s="109"/>
      <c r="X194" s="111">
        <v>1</v>
      </c>
      <c r="Y194" s="211"/>
      <c r="Z194" s="211"/>
      <c r="AA194" s="215"/>
      <c r="AB194" s="110">
        <v>1</v>
      </c>
      <c r="AC194" s="156"/>
      <c r="AD194" s="99"/>
      <c r="AE194" s="97"/>
    </row>
    <row r="195" spans="1:32" ht="40.15" customHeight="1" outlineLevel="1" x14ac:dyDescent="0.25">
      <c r="A195" s="157">
        <v>129</v>
      </c>
      <c r="B195" s="157" t="s">
        <v>594</v>
      </c>
      <c r="C195" s="95" t="s">
        <v>20</v>
      </c>
      <c r="D195" s="95" t="s">
        <v>228</v>
      </c>
      <c r="E195" s="95" t="s">
        <v>229</v>
      </c>
      <c r="F195" s="95"/>
      <c r="G195" s="95" t="s">
        <v>321</v>
      </c>
      <c r="H195" s="95" t="s">
        <v>1419</v>
      </c>
      <c r="I195" s="137" t="s">
        <v>400</v>
      </c>
      <c r="J195" s="137"/>
      <c r="K195" s="101">
        <v>1</v>
      </c>
      <c r="L195" s="96">
        <f t="shared" si="2"/>
        <v>1</v>
      </c>
      <c r="M195" s="158"/>
      <c r="N195" s="111"/>
      <c r="O195" s="109"/>
      <c r="P195" s="109"/>
      <c r="Q195" s="156"/>
      <c r="R195" s="110"/>
      <c r="S195" s="156"/>
      <c r="T195" s="110">
        <v>5</v>
      </c>
      <c r="U195" s="138">
        <v>1</v>
      </c>
      <c r="V195" s="138"/>
      <c r="W195" s="109"/>
      <c r="X195" s="111">
        <v>1</v>
      </c>
      <c r="Y195" s="211"/>
      <c r="Z195" s="211"/>
      <c r="AA195" s="215"/>
      <c r="AB195" s="110">
        <v>1</v>
      </c>
      <c r="AC195" s="156"/>
      <c r="AD195" s="99"/>
      <c r="AE195" s="97"/>
      <c r="AF195" s="147"/>
    </row>
    <row r="196" spans="1:32" ht="40.15" customHeight="1" outlineLevel="1" x14ac:dyDescent="0.25">
      <c r="A196" s="157">
        <v>130</v>
      </c>
      <c r="B196" s="157" t="s">
        <v>594</v>
      </c>
      <c r="C196" s="95" t="s">
        <v>20</v>
      </c>
      <c r="D196" s="95" t="s">
        <v>230</v>
      </c>
      <c r="E196" s="95" t="s">
        <v>231</v>
      </c>
      <c r="F196" s="95"/>
      <c r="G196" s="95" t="s">
        <v>321</v>
      </c>
      <c r="H196" s="95" t="s">
        <v>1426</v>
      </c>
      <c r="I196" s="137" t="s">
        <v>617</v>
      </c>
      <c r="J196" s="137"/>
      <c r="K196" s="101">
        <v>1</v>
      </c>
      <c r="L196" s="96">
        <f t="shared" si="2"/>
        <v>1</v>
      </c>
      <c r="M196" s="158"/>
      <c r="N196" s="111"/>
      <c r="O196" s="109"/>
      <c r="P196" s="109"/>
      <c r="Q196" s="156"/>
      <c r="R196" s="110"/>
      <c r="S196" s="156"/>
      <c r="T196" s="110">
        <v>4</v>
      </c>
      <c r="U196" s="138">
        <v>1</v>
      </c>
      <c r="V196" s="138"/>
      <c r="W196" s="109"/>
      <c r="X196" s="111">
        <v>1</v>
      </c>
      <c r="Y196" s="211"/>
      <c r="Z196" s="211"/>
      <c r="AA196" s="215"/>
      <c r="AB196" s="110">
        <v>1</v>
      </c>
      <c r="AC196" s="190"/>
      <c r="AD196" s="99"/>
      <c r="AE196" s="97"/>
    </row>
    <row r="197" spans="1:32" s="152" customFormat="1" ht="40.15" customHeight="1" outlineLevel="1" x14ac:dyDescent="0.25">
      <c r="A197" s="141"/>
      <c r="B197" s="141"/>
      <c r="C197" s="104" t="s">
        <v>20</v>
      </c>
      <c r="D197" s="104" t="s">
        <v>243</v>
      </c>
      <c r="E197" s="104" t="s">
        <v>244</v>
      </c>
      <c r="F197" s="104"/>
      <c r="G197" s="104"/>
      <c r="H197" s="106" t="s">
        <v>1416</v>
      </c>
      <c r="I197" s="106"/>
      <c r="J197" s="106"/>
      <c r="K197" s="101"/>
      <c r="L197" s="96" t="str">
        <f t="shared" si="2"/>
        <v/>
      </c>
      <c r="M197" s="158"/>
      <c r="N197" s="111"/>
      <c r="O197" s="109"/>
      <c r="P197" s="109"/>
      <c r="Q197" s="156"/>
      <c r="R197" s="110"/>
      <c r="S197" s="156"/>
      <c r="T197" s="110"/>
      <c r="U197" s="138"/>
      <c r="V197" s="138"/>
      <c r="W197" s="109"/>
      <c r="X197" s="111"/>
      <c r="Y197" s="211"/>
      <c r="Z197" s="211"/>
      <c r="AA197" s="215"/>
      <c r="AB197" s="110"/>
      <c r="AC197" s="190"/>
      <c r="AD197" s="105"/>
      <c r="AE197" s="97"/>
    </row>
    <row r="198" spans="1:32" ht="40.15" customHeight="1" outlineLevel="1" x14ac:dyDescent="0.25">
      <c r="A198" s="157">
        <v>131</v>
      </c>
      <c r="B198" s="157" t="s">
        <v>594</v>
      </c>
      <c r="C198" s="95" t="s">
        <v>20</v>
      </c>
      <c r="D198" s="95" t="s">
        <v>232</v>
      </c>
      <c r="E198" s="95" t="s">
        <v>1156</v>
      </c>
      <c r="F198" s="95"/>
      <c r="G198" s="95" t="s">
        <v>321</v>
      </c>
      <c r="H198" s="95" t="s">
        <v>1436</v>
      </c>
      <c r="I198" s="137" t="s">
        <v>401</v>
      </c>
      <c r="J198" s="137"/>
      <c r="K198" s="101">
        <v>1</v>
      </c>
      <c r="L198" s="96">
        <f t="shared" si="2"/>
        <v>1</v>
      </c>
      <c r="M198" s="158"/>
      <c r="N198" s="111"/>
      <c r="O198" s="109"/>
      <c r="P198" s="109"/>
      <c r="Q198" s="156"/>
      <c r="R198" s="110"/>
      <c r="S198" s="156"/>
      <c r="T198" s="110">
        <v>2</v>
      </c>
      <c r="U198" s="138">
        <v>1</v>
      </c>
      <c r="V198" s="138"/>
      <c r="W198" s="109"/>
      <c r="X198" s="111"/>
      <c r="Y198" s="211"/>
      <c r="Z198" s="211"/>
      <c r="AA198" s="215"/>
      <c r="AB198" s="44"/>
      <c r="AC198" s="138"/>
      <c r="AD198" s="99"/>
      <c r="AE198" s="97"/>
    </row>
    <row r="199" spans="1:32" ht="40.15" customHeight="1" outlineLevel="1" x14ac:dyDescent="0.25">
      <c r="A199" s="193">
        <v>132</v>
      </c>
      <c r="B199" s="193" t="s">
        <v>594</v>
      </c>
      <c r="C199" s="95" t="s">
        <v>20</v>
      </c>
      <c r="D199" s="95" t="s">
        <v>233</v>
      </c>
      <c r="E199" s="95" t="s">
        <v>1157</v>
      </c>
      <c r="F199" s="95"/>
      <c r="G199" s="95" t="s">
        <v>321</v>
      </c>
      <c r="H199" s="95" t="s">
        <v>1436</v>
      </c>
      <c r="I199" s="137" t="s">
        <v>396</v>
      </c>
      <c r="J199" s="137"/>
      <c r="K199" s="101">
        <v>1</v>
      </c>
      <c r="L199" s="96">
        <f t="shared" si="2"/>
        <v>1</v>
      </c>
      <c r="M199" s="158"/>
      <c r="N199" s="111"/>
      <c r="O199" s="109"/>
      <c r="P199" s="109"/>
      <c r="Q199" s="156"/>
      <c r="R199" s="110"/>
      <c r="S199" s="156"/>
      <c r="T199" s="110">
        <v>2</v>
      </c>
      <c r="U199" s="138">
        <v>1</v>
      </c>
      <c r="V199" s="138"/>
      <c r="W199" s="109"/>
      <c r="X199" s="111"/>
      <c r="Y199" s="211"/>
      <c r="Z199" s="211"/>
      <c r="AA199" s="215"/>
      <c r="AB199" s="44"/>
      <c r="AC199" s="138"/>
      <c r="AD199" s="99"/>
      <c r="AE199" s="97"/>
    </row>
    <row r="200" spans="1:32" ht="40.15" customHeight="1" outlineLevel="1" x14ac:dyDescent="0.25">
      <c r="A200" s="157">
        <v>133</v>
      </c>
      <c r="B200" s="157" t="s">
        <v>594</v>
      </c>
      <c r="C200" s="95" t="s">
        <v>20</v>
      </c>
      <c r="D200" s="95" t="s">
        <v>234</v>
      </c>
      <c r="E200" s="95" t="s">
        <v>1158</v>
      </c>
      <c r="F200" s="95"/>
      <c r="G200" s="95" t="s">
        <v>321</v>
      </c>
      <c r="H200" s="95" t="s">
        <v>1436</v>
      </c>
      <c r="I200" s="137" t="s">
        <v>402</v>
      </c>
      <c r="J200" s="137"/>
      <c r="K200" s="101">
        <v>1</v>
      </c>
      <c r="L200" s="96">
        <f t="shared" si="2"/>
        <v>1</v>
      </c>
      <c r="M200" s="158"/>
      <c r="N200" s="111"/>
      <c r="O200" s="109"/>
      <c r="P200" s="109"/>
      <c r="Q200" s="156"/>
      <c r="R200" s="110"/>
      <c r="S200" s="156"/>
      <c r="T200" s="110">
        <v>2</v>
      </c>
      <c r="U200" s="138">
        <v>1</v>
      </c>
      <c r="V200" s="138"/>
      <c r="W200" s="109"/>
      <c r="X200" s="111"/>
      <c r="Y200" s="211"/>
      <c r="Z200" s="211"/>
      <c r="AA200" s="215"/>
      <c r="AB200" s="44"/>
      <c r="AC200" s="138"/>
      <c r="AD200" s="99"/>
      <c r="AE200" s="97"/>
    </row>
    <row r="201" spans="1:32" ht="40.15" customHeight="1" outlineLevel="1" x14ac:dyDescent="0.25">
      <c r="A201" s="157">
        <v>134</v>
      </c>
      <c r="B201" s="157" t="s">
        <v>594</v>
      </c>
      <c r="C201" s="95" t="s">
        <v>20</v>
      </c>
      <c r="D201" s="95" t="s">
        <v>235</v>
      </c>
      <c r="E201" s="95" t="s">
        <v>1340</v>
      </c>
      <c r="F201" s="95"/>
      <c r="G201" s="95" t="s">
        <v>321</v>
      </c>
      <c r="H201" s="95" t="s">
        <v>1426</v>
      </c>
      <c r="I201" s="137" t="s">
        <v>618</v>
      </c>
      <c r="J201" s="137"/>
      <c r="K201" s="101">
        <v>1</v>
      </c>
      <c r="L201" s="96">
        <f t="shared" si="2"/>
        <v>1</v>
      </c>
      <c r="M201" s="158"/>
      <c r="N201" s="111"/>
      <c r="O201" s="109"/>
      <c r="P201" s="109"/>
      <c r="Q201" s="156"/>
      <c r="R201" s="110"/>
      <c r="S201" s="156"/>
      <c r="T201" s="110">
        <v>4</v>
      </c>
      <c r="U201" s="138">
        <v>1</v>
      </c>
      <c r="V201" s="138"/>
      <c r="W201" s="109"/>
      <c r="X201" s="111"/>
      <c r="Y201" s="211"/>
      <c r="Z201" s="211"/>
      <c r="AA201" s="215"/>
      <c r="AB201" s="44"/>
      <c r="AC201" s="138"/>
      <c r="AD201" s="99"/>
      <c r="AE201" s="97"/>
    </row>
    <row r="202" spans="1:32" s="152" customFormat="1" ht="40.15" customHeight="1" outlineLevel="1" x14ac:dyDescent="0.25">
      <c r="A202" s="141"/>
      <c r="B202" s="141"/>
      <c r="C202" s="104" t="s">
        <v>20</v>
      </c>
      <c r="D202" s="104" t="s">
        <v>766</v>
      </c>
      <c r="E202" s="104" t="s">
        <v>774</v>
      </c>
      <c r="F202" s="104"/>
      <c r="G202" s="104"/>
      <c r="H202" s="106" t="s">
        <v>1416</v>
      </c>
      <c r="I202" s="106"/>
      <c r="J202" s="106"/>
      <c r="K202" s="101"/>
      <c r="L202" s="96" t="str">
        <f t="shared" si="2"/>
        <v/>
      </c>
      <c r="M202" s="158"/>
      <c r="N202" s="111"/>
      <c r="O202" s="109"/>
      <c r="P202" s="109"/>
      <c r="Q202" s="156"/>
      <c r="R202" s="110"/>
      <c r="S202" s="156"/>
      <c r="T202" s="110"/>
      <c r="U202" s="138"/>
      <c r="V202" s="138"/>
      <c r="W202" s="109"/>
      <c r="X202" s="111"/>
      <c r="Y202" s="211"/>
      <c r="Z202" s="211"/>
      <c r="AA202" s="215"/>
      <c r="AB202" s="110"/>
      <c r="AC202" s="190"/>
      <c r="AD202" s="105"/>
      <c r="AE202" s="97"/>
    </row>
    <row r="203" spans="1:32" ht="40.15" customHeight="1" outlineLevel="1" x14ac:dyDescent="0.25">
      <c r="A203" s="157">
        <v>135</v>
      </c>
      <c r="B203" s="157" t="s">
        <v>594</v>
      </c>
      <c r="C203" s="95" t="s">
        <v>20</v>
      </c>
      <c r="D203" s="95" t="s">
        <v>767</v>
      </c>
      <c r="E203" s="95" t="s">
        <v>771</v>
      </c>
      <c r="F203" s="95"/>
      <c r="G203" s="136" t="s">
        <v>297</v>
      </c>
      <c r="H203" s="136" t="s">
        <v>1440</v>
      </c>
      <c r="I203" s="112" t="s">
        <v>1286</v>
      </c>
      <c r="J203" s="137"/>
      <c r="K203" s="101">
        <v>1</v>
      </c>
      <c r="L203" s="96">
        <f t="shared" si="2"/>
        <v>1</v>
      </c>
      <c r="M203" s="158"/>
      <c r="N203" s="111"/>
      <c r="O203" s="109"/>
      <c r="P203" s="109"/>
      <c r="Q203" s="156"/>
      <c r="R203" s="110"/>
      <c r="S203" s="156"/>
      <c r="T203" s="110"/>
      <c r="U203" s="138"/>
      <c r="V203" s="138"/>
      <c r="W203" s="109"/>
      <c r="X203" s="111">
        <v>1</v>
      </c>
      <c r="Y203" s="211">
        <v>1</v>
      </c>
      <c r="Z203" s="211"/>
      <c r="AA203" s="215"/>
      <c r="AB203" s="110">
        <v>1</v>
      </c>
      <c r="AC203" s="190"/>
      <c r="AD203" s="99"/>
      <c r="AE203" s="97"/>
    </row>
    <row r="204" spans="1:32" ht="40.15" customHeight="1" outlineLevel="1" x14ac:dyDescent="0.25">
      <c r="A204" s="193">
        <v>136</v>
      </c>
      <c r="B204" s="193" t="s">
        <v>594</v>
      </c>
      <c r="C204" s="95" t="s">
        <v>20</v>
      </c>
      <c r="D204" s="95" t="s">
        <v>768</v>
      </c>
      <c r="E204" s="95" t="s">
        <v>772</v>
      </c>
      <c r="F204" s="95"/>
      <c r="G204" s="136" t="s">
        <v>297</v>
      </c>
      <c r="H204" s="95" t="s">
        <v>1440</v>
      </c>
      <c r="I204" s="112" t="s">
        <v>1287</v>
      </c>
      <c r="J204" s="137"/>
      <c r="K204" s="101">
        <v>1</v>
      </c>
      <c r="L204" s="96">
        <f t="shared" si="2"/>
        <v>1</v>
      </c>
      <c r="M204" s="158"/>
      <c r="N204" s="111"/>
      <c r="O204" s="109"/>
      <c r="P204" s="109"/>
      <c r="Q204" s="156"/>
      <c r="R204" s="110"/>
      <c r="S204" s="156"/>
      <c r="T204" s="110"/>
      <c r="U204" s="138"/>
      <c r="V204" s="138"/>
      <c r="W204" s="109"/>
      <c r="X204" s="111">
        <v>1</v>
      </c>
      <c r="Y204" s="211">
        <v>1</v>
      </c>
      <c r="Z204" s="211"/>
      <c r="AA204" s="215"/>
      <c r="AB204" s="110">
        <v>1</v>
      </c>
      <c r="AC204" s="156"/>
      <c r="AD204" s="99"/>
      <c r="AE204" s="97"/>
    </row>
    <row r="205" spans="1:32" ht="40.15" customHeight="1" outlineLevel="1" x14ac:dyDescent="0.25">
      <c r="A205" s="157">
        <v>137</v>
      </c>
      <c r="B205" s="157" t="s">
        <v>594</v>
      </c>
      <c r="C205" s="95" t="s">
        <v>20</v>
      </c>
      <c r="D205" s="95" t="s">
        <v>769</v>
      </c>
      <c r="E205" s="95" t="s">
        <v>773</v>
      </c>
      <c r="F205" s="95"/>
      <c r="G205" s="136" t="s">
        <v>297</v>
      </c>
      <c r="H205" s="95" t="s">
        <v>1440</v>
      </c>
      <c r="I205" s="112" t="s">
        <v>1288</v>
      </c>
      <c r="J205" s="137"/>
      <c r="K205" s="101">
        <v>1</v>
      </c>
      <c r="L205" s="96">
        <f t="shared" si="2"/>
        <v>1</v>
      </c>
      <c r="M205" s="158"/>
      <c r="N205" s="111"/>
      <c r="O205" s="109"/>
      <c r="P205" s="109"/>
      <c r="Q205" s="156"/>
      <c r="R205" s="110"/>
      <c r="S205" s="156"/>
      <c r="T205" s="110"/>
      <c r="U205" s="138"/>
      <c r="V205" s="138"/>
      <c r="W205" s="109"/>
      <c r="X205" s="111">
        <v>1</v>
      </c>
      <c r="Y205" s="211">
        <v>1</v>
      </c>
      <c r="Z205" s="211"/>
      <c r="AA205" s="215"/>
      <c r="AB205" s="110">
        <v>1</v>
      </c>
      <c r="AC205" s="156"/>
      <c r="AD205" s="99"/>
      <c r="AE205" s="97"/>
    </row>
    <row r="206" spans="1:32" ht="31.5" customHeight="1" outlineLevel="1" x14ac:dyDescent="0.25">
      <c r="A206" s="157">
        <v>138</v>
      </c>
      <c r="B206" s="157" t="s">
        <v>594</v>
      </c>
      <c r="C206" s="95" t="s">
        <v>20</v>
      </c>
      <c r="D206" s="95" t="s">
        <v>770</v>
      </c>
      <c r="E206" s="95" t="s">
        <v>1341</v>
      </c>
      <c r="F206" s="95"/>
      <c r="G206" s="136" t="s">
        <v>297</v>
      </c>
      <c r="H206" s="95" t="s">
        <v>1427</v>
      </c>
      <c r="I206" s="146" t="s">
        <v>1405</v>
      </c>
      <c r="J206" s="137"/>
      <c r="K206" s="101">
        <v>1</v>
      </c>
      <c r="L206" s="96">
        <f t="shared" si="2"/>
        <v>1</v>
      </c>
      <c r="M206" s="158"/>
      <c r="N206" s="111"/>
      <c r="O206" s="109"/>
      <c r="P206" s="109"/>
      <c r="Q206" s="156"/>
      <c r="R206" s="110"/>
      <c r="S206" s="156"/>
      <c r="T206" s="110"/>
      <c r="U206" s="138"/>
      <c r="V206" s="138"/>
      <c r="W206" s="109"/>
      <c r="X206" s="111">
        <v>2</v>
      </c>
      <c r="Y206" s="211">
        <v>1</v>
      </c>
      <c r="Z206" s="211"/>
      <c r="AA206" s="215"/>
      <c r="AB206" s="110">
        <v>1</v>
      </c>
      <c r="AC206" s="156"/>
      <c r="AD206" s="99"/>
      <c r="AE206" s="97"/>
    </row>
    <row r="207" spans="1:32" s="152" customFormat="1" ht="40.15" customHeight="1" outlineLevel="1" x14ac:dyDescent="0.25">
      <c r="A207" s="141"/>
      <c r="B207" s="141"/>
      <c r="C207" s="104" t="s">
        <v>20</v>
      </c>
      <c r="D207" s="104" t="s">
        <v>246</v>
      </c>
      <c r="E207" s="104" t="s">
        <v>257</v>
      </c>
      <c r="F207" s="104"/>
      <c r="G207" s="104"/>
      <c r="H207" s="106" t="s">
        <v>1416</v>
      </c>
      <c r="I207" s="106"/>
      <c r="J207" s="106"/>
      <c r="K207" s="101"/>
      <c r="L207" s="96" t="str">
        <f t="shared" si="2"/>
        <v/>
      </c>
      <c r="M207" s="158"/>
      <c r="N207" s="111"/>
      <c r="O207" s="109"/>
      <c r="P207" s="109"/>
      <c r="Q207" s="156"/>
      <c r="R207" s="110"/>
      <c r="S207" s="156"/>
      <c r="T207" s="110"/>
      <c r="U207" s="138"/>
      <c r="V207" s="138"/>
      <c r="W207" s="109"/>
      <c r="X207" s="111"/>
      <c r="Y207" s="211"/>
      <c r="Z207" s="211"/>
      <c r="AA207" s="215"/>
      <c r="AB207" s="110"/>
      <c r="AC207" s="156"/>
      <c r="AD207" s="105"/>
      <c r="AE207" s="97"/>
    </row>
    <row r="208" spans="1:32" ht="40.15" customHeight="1" outlineLevel="1" x14ac:dyDescent="0.25">
      <c r="A208" s="157">
        <v>139</v>
      </c>
      <c r="B208" s="157" t="s">
        <v>594</v>
      </c>
      <c r="C208" s="95" t="s">
        <v>20</v>
      </c>
      <c r="D208" s="95" t="s">
        <v>236</v>
      </c>
      <c r="E208" s="95" t="s">
        <v>1159</v>
      </c>
      <c r="F208" s="95"/>
      <c r="G208" s="95" t="s">
        <v>375</v>
      </c>
      <c r="H208" s="95" t="s">
        <v>1418</v>
      </c>
      <c r="I208" s="112" t="s">
        <v>583</v>
      </c>
      <c r="J208" s="112" t="s">
        <v>1315</v>
      </c>
      <c r="K208" s="101">
        <v>1</v>
      </c>
      <c r="L208" s="96">
        <f t="shared" ref="L208:L273" si="3">IF(COUNT(O208,P208,Q208,S208,U208,V208,W208,Y208,Z208,AA208,AC208)&gt;0,SUM(O208,P208,Q208,S208,U208,V208,W208,Y208,Z208,AA208,AC208)/COUNT(O208,P208,Q208,S208,U208,V208,W208,Y208,Z208,AA208,AC208),"")</f>
        <v>0.7</v>
      </c>
      <c r="M208" s="158"/>
      <c r="N208" s="111"/>
      <c r="O208" s="109"/>
      <c r="P208" s="109"/>
      <c r="Q208" s="156"/>
      <c r="R208" s="110"/>
      <c r="S208" s="156"/>
      <c r="T208" s="110">
        <v>16</v>
      </c>
      <c r="U208" s="138"/>
      <c r="V208" s="138">
        <v>0.7</v>
      </c>
      <c r="W208" s="109"/>
      <c r="X208" s="111"/>
      <c r="Y208" s="211"/>
      <c r="Z208" s="211"/>
      <c r="AA208" s="215"/>
      <c r="AB208" s="188"/>
      <c r="AC208" s="156"/>
      <c r="AD208" s="99"/>
      <c r="AE208" s="97"/>
      <c r="AF208" s="147"/>
    </row>
    <row r="209" spans="1:32" s="152" customFormat="1" ht="40.15" customHeight="1" outlineLevel="1" x14ac:dyDescent="0.25">
      <c r="A209" s="141"/>
      <c r="B209" s="141"/>
      <c r="C209" s="104" t="s">
        <v>20</v>
      </c>
      <c r="D209" s="104" t="s">
        <v>720</v>
      </c>
      <c r="E209" s="104" t="s">
        <v>1160</v>
      </c>
      <c r="F209" s="104"/>
      <c r="G209" s="104"/>
      <c r="H209" s="106" t="s">
        <v>1416</v>
      </c>
      <c r="I209" s="106"/>
      <c r="J209" s="106"/>
      <c r="K209" s="101"/>
      <c r="L209" s="96" t="str">
        <f t="shared" si="3"/>
        <v/>
      </c>
      <c r="M209" s="158"/>
      <c r="N209" s="111"/>
      <c r="O209" s="109"/>
      <c r="P209" s="109"/>
      <c r="Q209" s="156"/>
      <c r="R209" s="110"/>
      <c r="S209" s="156"/>
      <c r="T209" s="110"/>
      <c r="U209" s="138"/>
      <c r="V209" s="190"/>
      <c r="W209" s="109"/>
      <c r="X209" s="111"/>
      <c r="Y209" s="211"/>
      <c r="Z209" s="211"/>
      <c r="AA209" s="215"/>
      <c r="AB209" s="110"/>
      <c r="AC209" s="156"/>
      <c r="AD209" s="105"/>
      <c r="AE209" s="97"/>
    </row>
    <row r="210" spans="1:32" ht="40.15" customHeight="1" outlineLevel="1" x14ac:dyDescent="0.25">
      <c r="A210" s="157">
        <v>140</v>
      </c>
      <c r="B210" s="157"/>
      <c r="C210" s="95" t="s">
        <v>20</v>
      </c>
      <c r="D210" s="95" t="s">
        <v>721</v>
      </c>
      <c r="E210" s="95" t="s">
        <v>1161</v>
      </c>
      <c r="F210" s="95"/>
      <c r="G210" s="95"/>
      <c r="H210" s="95" t="s">
        <v>1416</v>
      </c>
      <c r="I210" s="137"/>
      <c r="J210" s="137" t="s">
        <v>670</v>
      </c>
      <c r="K210" s="101">
        <v>0</v>
      </c>
      <c r="L210" s="96" t="str">
        <f t="shared" si="3"/>
        <v/>
      </c>
      <c r="M210" s="158"/>
      <c r="N210" s="111"/>
      <c r="O210" s="109"/>
      <c r="P210" s="109"/>
      <c r="Q210" s="156"/>
      <c r="R210" s="110"/>
      <c r="S210" s="156"/>
      <c r="T210" s="110"/>
      <c r="U210" s="138"/>
      <c r="V210" s="138"/>
      <c r="W210" s="109"/>
      <c r="X210" s="111"/>
      <c r="Y210" s="211"/>
      <c r="Z210" s="211"/>
      <c r="AA210" s="215"/>
      <c r="AB210" s="110"/>
      <c r="AC210" s="156"/>
      <c r="AD210" s="99"/>
      <c r="AE210" s="97"/>
      <c r="AF210" s="147"/>
    </row>
    <row r="211" spans="1:32" ht="40.15" customHeight="1" outlineLevel="1" x14ac:dyDescent="0.25">
      <c r="A211" s="193">
        <v>141</v>
      </c>
      <c r="B211" s="193"/>
      <c r="C211" s="95" t="s">
        <v>20</v>
      </c>
      <c r="D211" s="95" t="s">
        <v>722</v>
      </c>
      <c r="E211" s="95" t="s">
        <v>1162</v>
      </c>
      <c r="F211" s="95"/>
      <c r="G211" s="95"/>
      <c r="H211" s="95" t="s">
        <v>1416</v>
      </c>
      <c r="I211" s="137"/>
      <c r="J211" s="137" t="s">
        <v>670</v>
      </c>
      <c r="K211" s="101">
        <v>0</v>
      </c>
      <c r="L211" s="96" t="str">
        <f t="shared" si="3"/>
        <v/>
      </c>
      <c r="M211" s="158"/>
      <c r="N211" s="111"/>
      <c r="O211" s="109"/>
      <c r="P211" s="109"/>
      <c r="Q211" s="156"/>
      <c r="R211" s="110"/>
      <c r="S211" s="156"/>
      <c r="T211" s="110"/>
      <c r="U211" s="138"/>
      <c r="V211" s="138"/>
      <c r="W211" s="109"/>
      <c r="X211" s="111"/>
      <c r="Y211" s="211"/>
      <c r="Z211" s="211"/>
      <c r="AA211" s="215"/>
      <c r="AB211" s="110"/>
      <c r="AC211" s="156"/>
      <c r="AD211" s="99"/>
      <c r="AE211" s="97"/>
      <c r="AF211" s="147"/>
    </row>
    <row r="212" spans="1:32" ht="40.15" customHeight="1" outlineLevel="1" x14ac:dyDescent="0.25">
      <c r="A212" s="157">
        <v>142</v>
      </c>
      <c r="B212" s="157"/>
      <c r="C212" s="95" t="s">
        <v>20</v>
      </c>
      <c r="D212" s="95" t="s">
        <v>723</v>
      </c>
      <c r="E212" s="95" t="s">
        <v>1163</v>
      </c>
      <c r="F212" s="95"/>
      <c r="G212" s="95"/>
      <c r="H212" s="95" t="s">
        <v>1416</v>
      </c>
      <c r="I212" s="137"/>
      <c r="J212" s="137" t="s">
        <v>670</v>
      </c>
      <c r="K212" s="101">
        <v>0</v>
      </c>
      <c r="L212" s="96" t="str">
        <f t="shared" si="3"/>
        <v/>
      </c>
      <c r="M212" s="158"/>
      <c r="N212" s="111"/>
      <c r="O212" s="109"/>
      <c r="P212" s="109"/>
      <c r="Q212" s="156"/>
      <c r="R212" s="110"/>
      <c r="S212" s="156"/>
      <c r="T212" s="110"/>
      <c r="U212" s="138"/>
      <c r="V212" s="138"/>
      <c r="W212" s="109"/>
      <c r="X212" s="111"/>
      <c r="Y212" s="211"/>
      <c r="Z212" s="211"/>
      <c r="AA212" s="215"/>
      <c r="AB212" s="110"/>
      <c r="AC212" s="156"/>
      <c r="AD212" s="99"/>
      <c r="AE212" s="97"/>
      <c r="AF212" s="147"/>
    </row>
    <row r="213" spans="1:32" ht="43.15" customHeight="1" outlineLevel="1" x14ac:dyDescent="0.25">
      <c r="A213" s="18">
        <v>143</v>
      </c>
      <c r="B213" s="18" t="s">
        <v>594</v>
      </c>
      <c r="C213" s="95" t="s">
        <v>20</v>
      </c>
      <c r="D213" s="95" t="s">
        <v>1005</v>
      </c>
      <c r="E213" s="95" t="s">
        <v>1164</v>
      </c>
      <c r="F213" s="95"/>
      <c r="G213" s="95" t="s">
        <v>375</v>
      </c>
      <c r="H213" s="95" t="s">
        <v>1418</v>
      </c>
      <c r="I213" s="112"/>
      <c r="J213" s="95" t="s">
        <v>1015</v>
      </c>
      <c r="K213" s="101">
        <v>1</v>
      </c>
      <c r="L213" s="96">
        <f t="shared" si="3"/>
        <v>0.8</v>
      </c>
      <c r="M213" s="158"/>
      <c r="N213" s="111"/>
      <c r="O213" s="109"/>
      <c r="P213" s="109"/>
      <c r="Q213" s="156"/>
      <c r="R213" s="110"/>
      <c r="S213" s="156"/>
      <c r="T213" s="110">
        <v>16</v>
      </c>
      <c r="U213" s="138"/>
      <c r="V213" s="138">
        <v>0.8</v>
      </c>
      <c r="W213" s="109"/>
      <c r="X213" s="111"/>
      <c r="Y213" s="211"/>
      <c r="Z213" s="211"/>
      <c r="AA213" s="215"/>
      <c r="AB213" s="188"/>
      <c r="AC213" s="156"/>
      <c r="AD213" s="99"/>
      <c r="AE213" s="97"/>
      <c r="AF213" s="147"/>
    </row>
    <row r="214" spans="1:32" ht="80.25" customHeight="1" outlineLevel="1" x14ac:dyDescent="0.25">
      <c r="A214" s="157">
        <v>144</v>
      </c>
      <c r="B214" s="157" t="s">
        <v>594</v>
      </c>
      <c r="C214" s="95" t="s">
        <v>20</v>
      </c>
      <c r="D214" s="95" t="s">
        <v>237</v>
      </c>
      <c r="E214" s="95" t="s">
        <v>1165</v>
      </c>
      <c r="F214" s="95"/>
      <c r="G214" s="95" t="s">
        <v>375</v>
      </c>
      <c r="H214" s="95" t="s">
        <v>1418</v>
      </c>
      <c r="I214" s="112" t="s">
        <v>1381</v>
      </c>
      <c r="J214" s="112" t="s">
        <v>1365</v>
      </c>
      <c r="K214" s="101">
        <v>1</v>
      </c>
      <c r="L214" s="96">
        <f t="shared" si="3"/>
        <v>0.7</v>
      </c>
      <c r="M214" s="158"/>
      <c r="N214" s="111"/>
      <c r="O214" s="109"/>
      <c r="P214" s="109"/>
      <c r="Q214" s="156"/>
      <c r="R214" s="110"/>
      <c r="S214" s="156"/>
      <c r="T214" s="110">
        <v>16</v>
      </c>
      <c r="U214" s="138"/>
      <c r="V214" s="138">
        <v>0.7</v>
      </c>
      <c r="W214" s="109"/>
      <c r="X214" s="111"/>
      <c r="Y214" s="211"/>
      <c r="Z214" s="211"/>
      <c r="AA214" s="215"/>
      <c r="AB214" s="188"/>
      <c r="AC214" s="156"/>
      <c r="AD214" s="99"/>
      <c r="AE214" s="97"/>
      <c r="AF214" s="147"/>
    </row>
    <row r="215" spans="1:32" s="152" customFormat="1" ht="40.15" customHeight="1" outlineLevel="1" x14ac:dyDescent="0.25">
      <c r="A215" s="141"/>
      <c r="B215" s="141"/>
      <c r="C215" s="104" t="s">
        <v>20</v>
      </c>
      <c r="D215" s="104" t="s">
        <v>724</v>
      </c>
      <c r="E215" s="104" t="s">
        <v>1167</v>
      </c>
      <c r="F215" s="104"/>
      <c r="G215" s="104"/>
      <c r="H215" s="106" t="s">
        <v>1416</v>
      </c>
      <c r="I215" s="106"/>
      <c r="J215" s="137" t="s">
        <v>670</v>
      </c>
      <c r="K215" s="101"/>
      <c r="L215" s="96" t="str">
        <f t="shared" si="3"/>
        <v/>
      </c>
      <c r="M215" s="158"/>
      <c r="N215" s="111"/>
      <c r="O215" s="109"/>
      <c r="P215" s="109"/>
      <c r="Q215" s="156"/>
      <c r="R215" s="110"/>
      <c r="S215" s="156"/>
      <c r="T215" s="110"/>
      <c r="U215" s="138"/>
      <c r="V215" s="190"/>
      <c r="W215" s="109"/>
      <c r="X215" s="111"/>
      <c r="Y215" s="211"/>
      <c r="Z215" s="211"/>
      <c r="AA215" s="215"/>
      <c r="AB215" s="110"/>
      <c r="AC215" s="156"/>
      <c r="AD215" s="105"/>
      <c r="AE215" s="97"/>
    </row>
    <row r="216" spans="1:32" ht="40.15" customHeight="1" outlineLevel="1" x14ac:dyDescent="0.25">
      <c r="A216" s="157">
        <v>145</v>
      </c>
      <c r="B216" s="157"/>
      <c r="C216" s="95" t="s">
        <v>20</v>
      </c>
      <c r="D216" s="95" t="s">
        <v>725</v>
      </c>
      <c r="E216" s="95" t="s">
        <v>1168</v>
      </c>
      <c r="F216" s="95"/>
      <c r="G216" s="95"/>
      <c r="H216" s="95" t="s">
        <v>1416</v>
      </c>
      <c r="I216" s="137" t="s">
        <v>1068</v>
      </c>
      <c r="J216" s="137" t="s">
        <v>670</v>
      </c>
      <c r="K216" s="101">
        <v>0</v>
      </c>
      <c r="L216" s="96" t="str">
        <f t="shared" si="3"/>
        <v/>
      </c>
      <c r="M216" s="158"/>
      <c r="N216" s="111"/>
      <c r="O216" s="109"/>
      <c r="P216" s="109"/>
      <c r="Q216" s="156"/>
      <c r="R216" s="110"/>
      <c r="S216" s="156"/>
      <c r="T216" s="110"/>
      <c r="U216" s="138"/>
      <c r="V216" s="138"/>
      <c r="W216" s="109"/>
      <c r="X216" s="111"/>
      <c r="Y216" s="211"/>
      <c r="Z216" s="211"/>
      <c r="AA216" s="215"/>
      <c r="AB216" s="110"/>
      <c r="AC216" s="156"/>
      <c r="AD216" s="99"/>
      <c r="AE216" s="97"/>
      <c r="AF216" s="147"/>
    </row>
    <row r="217" spans="1:32" ht="40.15" customHeight="1" outlineLevel="1" x14ac:dyDescent="0.25">
      <c r="A217" s="193">
        <v>146</v>
      </c>
      <c r="B217" s="193"/>
      <c r="C217" s="95" t="s">
        <v>20</v>
      </c>
      <c r="D217" s="95" t="s">
        <v>726</v>
      </c>
      <c r="E217" s="95" t="s">
        <v>1169</v>
      </c>
      <c r="F217" s="95"/>
      <c r="G217" s="95"/>
      <c r="H217" s="95" t="s">
        <v>1416</v>
      </c>
      <c r="I217" s="137"/>
      <c r="J217" s="137" t="s">
        <v>670</v>
      </c>
      <c r="K217" s="101">
        <v>0</v>
      </c>
      <c r="L217" s="96" t="str">
        <f t="shared" si="3"/>
        <v/>
      </c>
      <c r="M217" s="158"/>
      <c r="N217" s="111"/>
      <c r="O217" s="109"/>
      <c r="P217" s="109"/>
      <c r="Q217" s="156"/>
      <c r="R217" s="110"/>
      <c r="S217" s="156"/>
      <c r="T217" s="110"/>
      <c r="U217" s="138"/>
      <c r="V217" s="138"/>
      <c r="W217" s="109"/>
      <c r="X217" s="111"/>
      <c r="Y217" s="211"/>
      <c r="Z217" s="211"/>
      <c r="AA217" s="215"/>
      <c r="AB217" s="110"/>
      <c r="AC217" s="156"/>
      <c r="AD217" s="99"/>
      <c r="AE217" s="97"/>
      <c r="AF217" s="147"/>
    </row>
    <row r="218" spans="1:32" ht="40.15" customHeight="1" outlineLevel="1" x14ac:dyDescent="0.25">
      <c r="A218" s="157">
        <v>147</v>
      </c>
      <c r="B218" s="157"/>
      <c r="C218" s="95" t="s">
        <v>20</v>
      </c>
      <c r="D218" s="95" t="s">
        <v>727</v>
      </c>
      <c r="E218" s="95" t="s">
        <v>1170</v>
      </c>
      <c r="F218" s="95"/>
      <c r="G218" s="95"/>
      <c r="H218" s="95" t="s">
        <v>1416</v>
      </c>
      <c r="I218" s="137"/>
      <c r="J218" s="137" t="s">
        <v>670</v>
      </c>
      <c r="K218" s="101">
        <v>0</v>
      </c>
      <c r="L218" s="96" t="str">
        <f t="shared" si="3"/>
        <v/>
      </c>
      <c r="M218" s="158"/>
      <c r="N218" s="111"/>
      <c r="O218" s="109"/>
      <c r="P218" s="109"/>
      <c r="Q218" s="156"/>
      <c r="R218" s="110"/>
      <c r="S218" s="156"/>
      <c r="T218" s="110"/>
      <c r="U218" s="138"/>
      <c r="V218" s="138"/>
      <c r="W218" s="109"/>
      <c r="X218" s="111"/>
      <c r="Y218" s="211"/>
      <c r="Z218" s="211"/>
      <c r="AA218" s="215"/>
      <c r="AB218" s="110"/>
      <c r="AC218" s="156"/>
      <c r="AD218" s="99"/>
      <c r="AE218" s="97"/>
      <c r="AF218" s="147"/>
    </row>
    <row r="219" spans="1:32" ht="43.15" customHeight="1" outlineLevel="1" x14ac:dyDescent="0.25">
      <c r="A219" s="18">
        <v>148</v>
      </c>
      <c r="B219" s="18" t="s">
        <v>594</v>
      </c>
      <c r="C219" s="95" t="s">
        <v>20</v>
      </c>
      <c r="D219" s="95" t="s">
        <v>1006</v>
      </c>
      <c r="E219" s="95" t="s">
        <v>1166</v>
      </c>
      <c r="F219" s="95"/>
      <c r="G219" s="95" t="s">
        <v>375</v>
      </c>
      <c r="H219" s="95" t="s">
        <v>1418</v>
      </c>
      <c r="I219" s="112"/>
      <c r="J219" s="136" t="s">
        <v>1015</v>
      </c>
      <c r="K219" s="101">
        <v>1</v>
      </c>
      <c r="L219" s="96">
        <f t="shared" si="3"/>
        <v>0.8</v>
      </c>
      <c r="M219" s="158"/>
      <c r="N219" s="111"/>
      <c r="O219" s="109"/>
      <c r="P219" s="109"/>
      <c r="Q219" s="156"/>
      <c r="R219" s="110"/>
      <c r="S219" s="156"/>
      <c r="T219" s="110">
        <v>16</v>
      </c>
      <c r="U219" s="138"/>
      <c r="V219" s="138">
        <v>0.8</v>
      </c>
      <c r="W219" s="109"/>
      <c r="X219" s="111"/>
      <c r="Y219" s="211"/>
      <c r="Z219" s="211"/>
      <c r="AA219" s="215"/>
      <c r="AB219" s="188"/>
      <c r="AC219" s="156"/>
      <c r="AD219" s="99"/>
      <c r="AE219" s="97"/>
      <c r="AF219" s="147"/>
    </row>
    <row r="220" spans="1:32" ht="40.15" customHeight="1" outlineLevel="1" x14ac:dyDescent="0.25">
      <c r="A220" s="157">
        <v>149</v>
      </c>
      <c r="B220" s="157" t="s">
        <v>594</v>
      </c>
      <c r="C220" s="95" t="s">
        <v>20</v>
      </c>
      <c r="D220" s="95" t="s">
        <v>238</v>
      </c>
      <c r="E220" s="95" t="s">
        <v>1171</v>
      </c>
      <c r="F220" s="95"/>
      <c r="G220" s="95" t="s">
        <v>375</v>
      </c>
      <c r="H220" s="95" t="s">
        <v>1418</v>
      </c>
      <c r="I220" s="112" t="s">
        <v>583</v>
      </c>
      <c r="J220" s="112" t="s">
        <v>1315</v>
      </c>
      <c r="K220" s="101">
        <v>1</v>
      </c>
      <c r="L220" s="96">
        <f t="shared" si="3"/>
        <v>0.7</v>
      </c>
      <c r="M220" s="158"/>
      <c r="N220" s="111"/>
      <c r="O220" s="109"/>
      <c r="P220" s="109"/>
      <c r="Q220" s="156"/>
      <c r="R220" s="110"/>
      <c r="S220" s="156"/>
      <c r="T220" s="110">
        <v>16</v>
      </c>
      <c r="U220" s="138"/>
      <c r="V220" s="138">
        <v>0.7</v>
      </c>
      <c r="W220" s="109"/>
      <c r="X220" s="111"/>
      <c r="Y220" s="211"/>
      <c r="Z220" s="211"/>
      <c r="AA220" s="215"/>
      <c r="AB220" s="188"/>
      <c r="AC220" s="156"/>
      <c r="AD220" s="99"/>
      <c r="AE220" s="97"/>
      <c r="AF220" s="147"/>
    </row>
    <row r="221" spans="1:32" s="152" customFormat="1" ht="40.15" customHeight="1" outlineLevel="1" x14ac:dyDescent="0.25">
      <c r="A221" s="141"/>
      <c r="B221" s="141"/>
      <c r="C221" s="104" t="s">
        <v>20</v>
      </c>
      <c r="D221" s="104" t="s">
        <v>728</v>
      </c>
      <c r="E221" s="104" t="s">
        <v>729</v>
      </c>
      <c r="F221" s="104"/>
      <c r="G221" s="104"/>
      <c r="H221" s="106" t="s">
        <v>1416</v>
      </c>
      <c r="I221" s="106"/>
      <c r="J221" s="106"/>
      <c r="K221" s="101"/>
      <c r="L221" s="96" t="str">
        <f t="shared" si="3"/>
        <v/>
      </c>
      <c r="M221" s="158"/>
      <c r="N221" s="111"/>
      <c r="O221" s="109"/>
      <c r="P221" s="109"/>
      <c r="Q221" s="156"/>
      <c r="R221" s="110"/>
      <c r="S221" s="156"/>
      <c r="T221" s="190"/>
      <c r="U221" s="138"/>
      <c r="V221" s="190"/>
      <c r="W221" s="109"/>
      <c r="X221" s="247"/>
      <c r="Y221" s="211"/>
      <c r="Z221" s="211"/>
      <c r="AA221" s="215"/>
      <c r="AB221" s="110"/>
      <c r="AC221" s="156"/>
      <c r="AD221" s="105"/>
      <c r="AE221" s="97"/>
    </row>
    <row r="222" spans="1:32" ht="40.15" customHeight="1" outlineLevel="1" x14ac:dyDescent="0.25">
      <c r="A222" s="157">
        <v>150</v>
      </c>
      <c r="B222" s="157"/>
      <c r="C222" s="95" t="s">
        <v>20</v>
      </c>
      <c r="D222" s="95" t="s">
        <v>730</v>
      </c>
      <c r="E222" s="95" t="s">
        <v>1357</v>
      </c>
      <c r="F222" s="95"/>
      <c r="G222" s="95" t="s">
        <v>1060</v>
      </c>
      <c r="H222" s="95" t="s">
        <v>1418</v>
      </c>
      <c r="I222" s="137" t="s">
        <v>1072</v>
      </c>
      <c r="J222" s="137" t="s">
        <v>670</v>
      </c>
      <c r="K222" s="101">
        <v>0</v>
      </c>
      <c r="L222" s="96">
        <f t="shared" si="3"/>
        <v>0.5</v>
      </c>
      <c r="M222" s="158"/>
      <c r="N222" s="111"/>
      <c r="O222" s="109"/>
      <c r="P222" s="109"/>
      <c r="Q222" s="156"/>
      <c r="R222" s="110"/>
      <c r="S222" s="156"/>
      <c r="T222" s="110">
        <v>16</v>
      </c>
      <c r="U222" s="138"/>
      <c r="V222" s="138">
        <v>0.5</v>
      </c>
      <c r="W222" s="109"/>
      <c r="X222" s="111"/>
      <c r="Y222" s="211"/>
      <c r="Z222" s="211"/>
      <c r="AA222" s="215"/>
      <c r="AB222" s="110"/>
      <c r="AC222" s="156"/>
      <c r="AD222" s="99"/>
      <c r="AE222" s="97"/>
      <c r="AF222" s="147"/>
    </row>
    <row r="223" spans="1:32" ht="40.15" customHeight="1" outlineLevel="1" x14ac:dyDescent="0.25">
      <c r="A223" s="193">
        <v>151</v>
      </c>
      <c r="B223" s="193"/>
      <c r="C223" s="95" t="s">
        <v>20</v>
      </c>
      <c r="D223" s="95" t="s">
        <v>731</v>
      </c>
      <c r="E223" s="95" t="s">
        <v>1358</v>
      </c>
      <c r="F223" s="95"/>
      <c r="G223" s="95" t="s">
        <v>1060</v>
      </c>
      <c r="H223" s="95" t="s">
        <v>1416</v>
      </c>
      <c r="I223" s="137" t="s">
        <v>1073</v>
      </c>
      <c r="J223" s="137" t="s">
        <v>670</v>
      </c>
      <c r="K223" s="101">
        <v>0</v>
      </c>
      <c r="L223" s="96" t="str">
        <f t="shared" si="3"/>
        <v/>
      </c>
      <c r="M223" s="158"/>
      <c r="N223" s="111"/>
      <c r="O223" s="109"/>
      <c r="P223" s="109"/>
      <c r="Q223" s="156"/>
      <c r="R223" s="110"/>
      <c r="S223" s="156"/>
      <c r="T223" s="110"/>
      <c r="U223" s="138"/>
      <c r="V223" s="138"/>
      <c r="W223" s="109"/>
      <c r="X223" s="111"/>
      <c r="Y223" s="211"/>
      <c r="Z223" s="211"/>
      <c r="AA223" s="215"/>
      <c r="AB223" s="110"/>
      <c r="AC223" s="156"/>
      <c r="AD223" s="99"/>
      <c r="AE223" s="97"/>
      <c r="AF223" s="147"/>
    </row>
    <row r="224" spans="1:32" ht="40.15" customHeight="1" outlineLevel="1" x14ac:dyDescent="0.25">
      <c r="A224" s="157">
        <v>152</v>
      </c>
      <c r="B224" s="157"/>
      <c r="C224" s="95" t="s">
        <v>20</v>
      </c>
      <c r="D224" s="95" t="s">
        <v>732</v>
      </c>
      <c r="E224" s="95" t="s">
        <v>1359</v>
      </c>
      <c r="F224" s="95"/>
      <c r="G224" s="95" t="s">
        <v>1061</v>
      </c>
      <c r="H224" s="95" t="s">
        <v>1416</v>
      </c>
      <c r="I224" s="137" t="s">
        <v>1074</v>
      </c>
      <c r="J224" s="137" t="s">
        <v>670</v>
      </c>
      <c r="K224" s="101">
        <v>0</v>
      </c>
      <c r="L224" s="96" t="str">
        <f t="shared" si="3"/>
        <v/>
      </c>
      <c r="M224" s="158"/>
      <c r="N224" s="111"/>
      <c r="O224" s="109"/>
      <c r="P224" s="109"/>
      <c r="Q224" s="156"/>
      <c r="R224" s="110"/>
      <c r="S224" s="156"/>
      <c r="T224" s="110"/>
      <c r="U224" s="138"/>
      <c r="V224" s="138"/>
      <c r="W224" s="109"/>
      <c r="X224" s="111"/>
      <c r="Y224" s="211"/>
      <c r="Z224" s="211"/>
      <c r="AA224" s="215"/>
      <c r="AB224" s="110"/>
      <c r="AC224" s="156"/>
      <c r="AD224" s="99"/>
      <c r="AE224" s="97"/>
      <c r="AF224" s="147"/>
    </row>
    <row r="225" spans="1:32" ht="43.15" customHeight="1" outlineLevel="1" x14ac:dyDescent="0.25">
      <c r="A225" s="18">
        <v>153</v>
      </c>
      <c r="B225" s="18" t="s">
        <v>594</v>
      </c>
      <c r="C225" s="95" t="s">
        <v>20</v>
      </c>
      <c r="D225" s="95" t="s">
        <v>1007</v>
      </c>
      <c r="E225" s="95" t="s">
        <v>1172</v>
      </c>
      <c r="F225" s="95"/>
      <c r="G225" s="95" t="s">
        <v>375</v>
      </c>
      <c r="H225" s="95" t="s">
        <v>1418</v>
      </c>
      <c r="I225" s="112"/>
      <c r="J225" s="136" t="s">
        <v>1015</v>
      </c>
      <c r="K225" s="101">
        <v>1</v>
      </c>
      <c r="L225" s="96">
        <f t="shared" si="3"/>
        <v>0.8</v>
      </c>
      <c r="M225" s="158"/>
      <c r="N225" s="111"/>
      <c r="O225" s="109"/>
      <c r="P225" s="109"/>
      <c r="Q225" s="156"/>
      <c r="R225" s="110"/>
      <c r="S225" s="156"/>
      <c r="T225" s="110">
        <v>16</v>
      </c>
      <c r="U225" s="138"/>
      <c r="V225" s="138">
        <v>0.8</v>
      </c>
      <c r="W225" s="109"/>
      <c r="X225" s="111"/>
      <c r="Y225" s="211"/>
      <c r="Z225" s="211"/>
      <c r="AA225" s="215"/>
      <c r="AB225" s="188"/>
      <c r="AC225" s="156"/>
      <c r="AD225" s="99"/>
      <c r="AE225" s="97"/>
      <c r="AF225" s="147"/>
    </row>
    <row r="226" spans="1:32" ht="40.15" customHeight="1" outlineLevel="1" x14ac:dyDescent="0.25">
      <c r="A226" s="157">
        <v>154</v>
      </c>
      <c r="B226" s="157" t="s">
        <v>594</v>
      </c>
      <c r="C226" s="95" t="s">
        <v>20</v>
      </c>
      <c r="D226" s="95" t="s">
        <v>239</v>
      </c>
      <c r="E226" s="95" t="s">
        <v>1342</v>
      </c>
      <c r="F226" s="95"/>
      <c r="G226" s="95" t="s">
        <v>375</v>
      </c>
      <c r="H226" s="95" t="s">
        <v>1418</v>
      </c>
      <c r="I226" s="112" t="s">
        <v>583</v>
      </c>
      <c r="J226" s="112" t="s">
        <v>1315</v>
      </c>
      <c r="K226" s="101">
        <v>1</v>
      </c>
      <c r="L226" s="96">
        <f t="shared" si="3"/>
        <v>0.7</v>
      </c>
      <c r="M226" s="158"/>
      <c r="N226" s="111"/>
      <c r="O226" s="109"/>
      <c r="P226" s="109"/>
      <c r="Q226" s="156"/>
      <c r="R226" s="110"/>
      <c r="S226" s="156"/>
      <c r="T226" s="110">
        <v>16</v>
      </c>
      <c r="U226" s="138"/>
      <c r="V226" s="138">
        <v>0.7</v>
      </c>
      <c r="W226" s="109"/>
      <c r="X226" s="111"/>
      <c r="Y226" s="211"/>
      <c r="Z226" s="211"/>
      <c r="AA226" s="215"/>
      <c r="AB226" s="188"/>
      <c r="AC226" s="156"/>
      <c r="AD226" s="99"/>
      <c r="AE226" s="97"/>
      <c r="AF226" s="147"/>
    </row>
    <row r="227" spans="1:32" s="152" customFormat="1" ht="40.15" customHeight="1" outlineLevel="1" x14ac:dyDescent="0.25">
      <c r="A227" s="141"/>
      <c r="B227" s="141"/>
      <c r="C227" s="104" t="s">
        <v>20</v>
      </c>
      <c r="D227" s="104" t="s">
        <v>733</v>
      </c>
      <c r="E227" s="104" t="s">
        <v>734</v>
      </c>
      <c r="F227" s="104" t="s">
        <v>660</v>
      </c>
      <c r="G227" s="104"/>
      <c r="H227" s="106" t="s">
        <v>1416</v>
      </c>
      <c r="I227" s="106"/>
      <c r="J227" s="106"/>
      <c r="K227" s="101"/>
      <c r="L227" s="96" t="str">
        <f t="shared" si="3"/>
        <v/>
      </c>
      <c r="M227" s="158"/>
      <c r="N227" s="111"/>
      <c r="O227" s="109"/>
      <c r="P227" s="109"/>
      <c r="Q227" s="156"/>
      <c r="R227" s="110"/>
      <c r="S227" s="156"/>
      <c r="T227" s="110"/>
      <c r="U227" s="138"/>
      <c r="V227" s="190"/>
      <c r="W227" s="109"/>
      <c r="X227" s="111"/>
      <c r="Y227" s="211"/>
      <c r="Z227" s="211"/>
      <c r="AA227" s="215"/>
      <c r="AB227" s="110"/>
      <c r="AC227" s="156"/>
      <c r="AD227" s="105"/>
      <c r="AE227" s="97"/>
    </row>
    <row r="228" spans="1:32" ht="40.15" customHeight="1" outlineLevel="1" x14ac:dyDescent="0.25">
      <c r="A228" s="157">
        <v>155</v>
      </c>
      <c r="B228" s="157"/>
      <c r="C228" s="95" t="s">
        <v>20</v>
      </c>
      <c r="D228" s="95" t="s">
        <v>735</v>
      </c>
      <c r="E228" s="95" t="s">
        <v>1354</v>
      </c>
      <c r="F228" s="95"/>
      <c r="G228" s="95"/>
      <c r="H228" s="95" t="s">
        <v>1416</v>
      </c>
      <c r="I228" s="137"/>
      <c r="J228" s="137" t="s">
        <v>670</v>
      </c>
      <c r="K228" s="101">
        <v>0</v>
      </c>
      <c r="L228" s="96" t="str">
        <f t="shared" si="3"/>
        <v/>
      </c>
      <c r="M228" s="158"/>
      <c r="N228" s="111"/>
      <c r="O228" s="109"/>
      <c r="P228" s="109"/>
      <c r="Q228" s="156"/>
      <c r="R228" s="110"/>
      <c r="S228" s="156"/>
      <c r="T228" s="110"/>
      <c r="U228" s="138"/>
      <c r="V228" s="138"/>
      <c r="W228" s="109"/>
      <c r="X228" s="111"/>
      <c r="Y228" s="211"/>
      <c r="Z228" s="211"/>
      <c r="AA228" s="215"/>
      <c r="AB228" s="110"/>
      <c r="AC228" s="156"/>
      <c r="AD228" s="99"/>
      <c r="AE228" s="97"/>
      <c r="AF228" s="147"/>
    </row>
    <row r="229" spans="1:32" ht="40.15" customHeight="1" outlineLevel="1" x14ac:dyDescent="0.25">
      <c r="A229" s="193">
        <v>156</v>
      </c>
      <c r="B229" s="193"/>
      <c r="C229" s="95" t="s">
        <v>20</v>
      </c>
      <c r="D229" s="95" t="s">
        <v>736</v>
      </c>
      <c r="E229" s="95" t="s">
        <v>1355</v>
      </c>
      <c r="F229" s="95"/>
      <c r="G229" s="95"/>
      <c r="H229" s="95" t="s">
        <v>1416</v>
      </c>
      <c r="I229" s="137"/>
      <c r="J229" s="137" t="s">
        <v>670</v>
      </c>
      <c r="K229" s="101">
        <v>0</v>
      </c>
      <c r="L229" s="96" t="str">
        <f t="shared" si="3"/>
        <v/>
      </c>
      <c r="M229" s="158"/>
      <c r="N229" s="111"/>
      <c r="O229" s="109"/>
      <c r="P229" s="109"/>
      <c r="Q229" s="156"/>
      <c r="R229" s="110"/>
      <c r="S229" s="156"/>
      <c r="T229" s="110"/>
      <c r="U229" s="138"/>
      <c r="V229" s="138"/>
      <c r="W229" s="109"/>
      <c r="X229" s="111"/>
      <c r="Y229" s="211"/>
      <c r="Z229" s="211"/>
      <c r="AA229" s="215"/>
      <c r="AB229" s="110"/>
      <c r="AC229" s="156"/>
      <c r="AD229" s="99"/>
      <c r="AE229" s="97"/>
      <c r="AF229" s="147"/>
    </row>
    <row r="230" spans="1:32" ht="40.15" customHeight="1" outlineLevel="1" x14ac:dyDescent="0.25">
      <c r="A230" s="193">
        <v>157</v>
      </c>
      <c r="B230" s="193"/>
      <c r="C230" s="95" t="s">
        <v>20</v>
      </c>
      <c r="D230" s="95" t="s">
        <v>737</v>
      </c>
      <c r="E230" s="95" t="s">
        <v>1356</v>
      </c>
      <c r="F230" s="95"/>
      <c r="G230" s="95"/>
      <c r="H230" s="95" t="s">
        <v>1416</v>
      </c>
      <c r="I230" s="137"/>
      <c r="J230" s="137" t="s">
        <v>670</v>
      </c>
      <c r="K230" s="101">
        <v>0</v>
      </c>
      <c r="L230" s="96" t="str">
        <f t="shared" si="3"/>
        <v/>
      </c>
      <c r="M230" s="158"/>
      <c r="N230" s="111"/>
      <c r="O230" s="109"/>
      <c r="P230" s="109"/>
      <c r="Q230" s="156"/>
      <c r="R230" s="110"/>
      <c r="S230" s="156"/>
      <c r="T230" s="110"/>
      <c r="U230" s="138"/>
      <c r="V230" s="138"/>
      <c r="W230" s="109"/>
      <c r="X230" s="111"/>
      <c r="Y230" s="211"/>
      <c r="Z230" s="211"/>
      <c r="AA230" s="215"/>
      <c r="AB230" s="110"/>
      <c r="AC230" s="156"/>
      <c r="AD230" s="99"/>
      <c r="AE230" s="97"/>
      <c r="AF230" s="147"/>
    </row>
    <row r="231" spans="1:32" ht="43.15" customHeight="1" outlineLevel="1" x14ac:dyDescent="0.25">
      <c r="A231" s="18">
        <v>158</v>
      </c>
      <c r="B231" s="18" t="s">
        <v>594</v>
      </c>
      <c r="C231" s="95" t="s">
        <v>20</v>
      </c>
      <c r="D231" s="95" t="s">
        <v>1008</v>
      </c>
      <c r="E231" s="95" t="s">
        <v>989</v>
      </c>
      <c r="F231" s="95"/>
      <c r="G231" s="95" t="s">
        <v>375</v>
      </c>
      <c r="H231" s="95" t="s">
        <v>1418</v>
      </c>
      <c r="I231" s="112"/>
      <c r="J231" s="136" t="s">
        <v>1015</v>
      </c>
      <c r="K231" s="101">
        <v>1</v>
      </c>
      <c r="L231" s="96">
        <v>0</v>
      </c>
      <c r="M231" s="158"/>
      <c r="N231" s="111"/>
      <c r="O231" s="109"/>
      <c r="P231" s="109"/>
      <c r="Q231" s="156"/>
      <c r="R231" s="110"/>
      <c r="S231" s="156"/>
      <c r="T231" s="110">
        <v>16</v>
      </c>
      <c r="U231" s="138"/>
      <c r="V231" s="138">
        <v>0</v>
      </c>
      <c r="W231" s="109"/>
      <c r="X231" s="111"/>
      <c r="Y231" s="211"/>
      <c r="Z231" s="211"/>
      <c r="AA231" s="215"/>
      <c r="AB231" s="188"/>
      <c r="AC231" s="156"/>
      <c r="AD231" s="99"/>
      <c r="AE231" s="97"/>
      <c r="AF231" s="147"/>
    </row>
    <row r="232" spans="1:32" ht="43.15" customHeight="1" outlineLevel="1" x14ac:dyDescent="0.25">
      <c r="A232" s="18"/>
      <c r="B232" s="18" t="s">
        <v>594</v>
      </c>
      <c r="C232" s="95" t="s">
        <v>20</v>
      </c>
      <c r="D232" s="95" t="s">
        <v>1274</v>
      </c>
      <c r="E232" s="95" t="s">
        <v>1275</v>
      </c>
      <c r="F232" s="95"/>
      <c r="G232" s="95" t="s">
        <v>375</v>
      </c>
      <c r="H232" s="137" t="s">
        <v>1418</v>
      </c>
      <c r="I232" s="112" t="s">
        <v>1305</v>
      </c>
      <c r="J232" s="112" t="s">
        <v>1306</v>
      </c>
      <c r="K232" s="100"/>
      <c r="L232" s="96">
        <f t="shared" si="3"/>
        <v>0.7</v>
      </c>
      <c r="M232" s="158"/>
      <c r="N232" s="111"/>
      <c r="O232" s="109"/>
      <c r="P232" s="109"/>
      <c r="Q232" s="168"/>
      <c r="R232" s="110"/>
      <c r="S232" s="168"/>
      <c r="T232" s="110">
        <v>16</v>
      </c>
      <c r="U232" s="138"/>
      <c r="V232" s="109">
        <v>0.7</v>
      </c>
      <c r="W232" s="109"/>
      <c r="X232" s="189"/>
      <c r="Y232" s="211"/>
      <c r="Z232" s="211"/>
      <c r="AA232" s="215"/>
      <c r="AB232" s="169"/>
      <c r="AC232" s="168"/>
      <c r="AD232" s="99"/>
      <c r="AE232" s="97"/>
      <c r="AF232" s="147"/>
    </row>
    <row r="233" spans="1:32" s="152" customFormat="1" ht="21" customHeight="1" outlineLevel="1" x14ac:dyDescent="0.25">
      <c r="A233" s="140"/>
      <c r="B233" s="140"/>
      <c r="C233" s="104" t="s">
        <v>20</v>
      </c>
      <c r="D233" s="104" t="s">
        <v>81</v>
      </c>
      <c r="E233" s="104" t="s">
        <v>1173</v>
      </c>
      <c r="F233" s="104"/>
      <c r="G233" s="104"/>
      <c r="H233" s="106" t="s">
        <v>1416</v>
      </c>
      <c r="I233" s="106"/>
      <c r="J233" s="106"/>
      <c r="K233" s="100"/>
      <c r="L233" s="96" t="str">
        <f t="shared" si="3"/>
        <v/>
      </c>
      <c r="M233" s="158"/>
      <c r="N233" s="111"/>
      <c r="O233" s="109"/>
      <c r="P233" s="109"/>
      <c r="Q233" s="156"/>
      <c r="R233" s="110"/>
      <c r="S233" s="156"/>
      <c r="T233" s="138"/>
      <c r="U233" s="138"/>
      <c r="V233" s="190"/>
      <c r="W233" s="109"/>
      <c r="X233" s="189"/>
      <c r="Y233" s="211"/>
      <c r="Z233" s="211"/>
      <c r="AA233" s="215"/>
      <c r="AB233" s="110"/>
      <c r="AC233" s="156"/>
      <c r="AD233" s="105"/>
      <c r="AE233" s="97"/>
    </row>
    <row r="234" spans="1:32" ht="21" customHeight="1" outlineLevel="1" x14ac:dyDescent="0.25">
      <c r="A234" s="141"/>
      <c r="B234" s="141"/>
      <c r="C234" s="104" t="s">
        <v>20</v>
      </c>
      <c r="D234" s="104" t="s">
        <v>82</v>
      </c>
      <c r="E234" s="104" t="s">
        <v>145</v>
      </c>
      <c r="F234" s="104"/>
      <c r="G234" s="104"/>
      <c r="H234" s="106" t="s">
        <v>1416</v>
      </c>
      <c r="I234" s="106"/>
      <c r="J234" s="106"/>
      <c r="K234" s="100"/>
      <c r="L234" s="96" t="str">
        <f t="shared" si="3"/>
        <v/>
      </c>
      <c r="M234" s="158"/>
      <c r="N234" s="111"/>
      <c r="O234" s="109"/>
      <c r="P234" s="109"/>
      <c r="Q234" s="156"/>
      <c r="R234" s="110"/>
      <c r="S234" s="156"/>
      <c r="T234" s="110"/>
      <c r="U234" s="138"/>
      <c r="V234" s="138"/>
      <c r="W234" s="109"/>
      <c r="X234" s="111"/>
      <c r="Y234" s="211"/>
      <c r="Z234" s="211"/>
      <c r="AA234" s="215"/>
      <c r="AB234" s="110"/>
      <c r="AC234" s="156"/>
      <c r="AD234" s="99"/>
      <c r="AE234" s="97"/>
    </row>
    <row r="235" spans="1:32" ht="29.25" customHeight="1" outlineLevel="1" x14ac:dyDescent="0.25">
      <c r="A235" s="18">
        <v>159</v>
      </c>
      <c r="B235" s="193"/>
      <c r="C235" s="95" t="s">
        <v>20</v>
      </c>
      <c r="D235" s="95" t="s">
        <v>83</v>
      </c>
      <c r="E235" s="95" t="s">
        <v>146</v>
      </c>
      <c r="F235" s="95"/>
      <c r="G235" s="95" t="s">
        <v>159</v>
      </c>
      <c r="H235" s="95" t="s">
        <v>1414</v>
      </c>
      <c r="I235" s="137" t="s">
        <v>626</v>
      </c>
      <c r="J235" s="137" t="s">
        <v>616</v>
      </c>
      <c r="K235" s="101">
        <v>0.4</v>
      </c>
      <c r="L235" s="96">
        <f t="shared" si="3"/>
        <v>1</v>
      </c>
      <c r="M235" s="158"/>
      <c r="N235" s="111">
        <v>4</v>
      </c>
      <c r="O235" s="109"/>
      <c r="P235" s="109"/>
      <c r="Q235" s="156">
        <v>1</v>
      </c>
      <c r="R235" s="110"/>
      <c r="S235" s="156"/>
      <c r="T235" s="110"/>
      <c r="U235" s="138"/>
      <c r="V235" s="138"/>
      <c r="W235" s="109"/>
      <c r="X235" s="111"/>
      <c r="Y235" s="211"/>
      <c r="Z235" s="211"/>
      <c r="AA235" s="215"/>
      <c r="AB235" s="110"/>
      <c r="AC235" s="156"/>
      <c r="AD235" s="99"/>
      <c r="AE235" s="97"/>
    </row>
    <row r="236" spans="1:32" s="152" customFormat="1" ht="21" customHeight="1" outlineLevel="1" x14ac:dyDescent="0.25">
      <c r="A236" s="141"/>
      <c r="B236" s="141"/>
      <c r="C236" s="104" t="s">
        <v>20</v>
      </c>
      <c r="D236" s="104" t="s">
        <v>84</v>
      </c>
      <c r="E236" s="104" t="s">
        <v>138</v>
      </c>
      <c r="F236" s="104"/>
      <c r="G236" s="104"/>
      <c r="H236" s="106" t="s">
        <v>1416</v>
      </c>
      <c r="I236" s="106"/>
      <c r="J236" s="106"/>
      <c r="K236" s="100"/>
      <c r="L236" s="96" t="str">
        <f t="shared" si="3"/>
        <v/>
      </c>
      <c r="M236" s="158"/>
      <c r="N236" s="111"/>
      <c r="O236" s="109"/>
      <c r="P236" s="109"/>
      <c r="Q236" s="156"/>
      <c r="R236" s="110">
        <v>1</v>
      </c>
      <c r="S236" s="156"/>
      <c r="T236" s="110"/>
      <c r="U236" s="138"/>
      <c r="V236" s="138"/>
      <c r="W236" s="109"/>
      <c r="X236" s="111"/>
      <c r="Y236" s="211"/>
      <c r="Z236" s="211"/>
      <c r="AA236" s="215"/>
      <c r="AB236" s="110"/>
      <c r="AC236" s="156"/>
      <c r="AD236" s="105"/>
      <c r="AE236" s="97"/>
    </row>
    <row r="237" spans="1:32" ht="21" customHeight="1" outlineLevel="1" x14ac:dyDescent="0.25">
      <c r="A237" s="193">
        <v>160</v>
      </c>
      <c r="B237" s="157"/>
      <c r="C237" s="95" t="s">
        <v>20</v>
      </c>
      <c r="D237" s="95" t="s">
        <v>460</v>
      </c>
      <c r="E237" s="95" t="s">
        <v>457</v>
      </c>
      <c r="F237" s="95"/>
      <c r="G237" s="95" t="s">
        <v>159</v>
      </c>
      <c r="H237" s="95" t="s">
        <v>1414</v>
      </c>
      <c r="I237" s="137"/>
      <c r="J237" s="137" t="s">
        <v>816</v>
      </c>
      <c r="K237" s="101">
        <v>0.4</v>
      </c>
      <c r="L237" s="96">
        <f t="shared" si="3"/>
        <v>1</v>
      </c>
      <c r="M237" s="158"/>
      <c r="N237" s="111">
        <v>4</v>
      </c>
      <c r="O237" s="109"/>
      <c r="P237" s="109"/>
      <c r="Q237" s="156">
        <v>1</v>
      </c>
      <c r="R237" s="110"/>
      <c r="S237" s="156"/>
      <c r="T237" s="110"/>
      <c r="U237" s="138"/>
      <c r="V237" s="138"/>
      <c r="W237" s="109"/>
      <c r="X237" s="111"/>
      <c r="Y237" s="211"/>
      <c r="Z237" s="211"/>
      <c r="AA237" s="215"/>
      <c r="AB237" s="110"/>
      <c r="AC237" s="156"/>
      <c r="AD237" s="99"/>
      <c r="AE237" s="97"/>
    </row>
    <row r="238" spans="1:32" ht="32.25" customHeight="1" outlineLevel="1" x14ac:dyDescent="0.25">
      <c r="A238" s="193">
        <v>161</v>
      </c>
      <c r="B238" s="193"/>
      <c r="C238" s="95" t="s">
        <v>20</v>
      </c>
      <c r="D238" s="95" t="s">
        <v>461</v>
      </c>
      <c r="E238" s="95" t="s">
        <v>458</v>
      </c>
      <c r="F238" s="95"/>
      <c r="G238" s="95" t="s">
        <v>27</v>
      </c>
      <c r="H238" s="95" t="s">
        <v>1414</v>
      </c>
      <c r="I238" s="137" t="s">
        <v>582</v>
      </c>
      <c r="J238" s="137" t="s">
        <v>616</v>
      </c>
      <c r="K238" s="101">
        <v>0.4</v>
      </c>
      <c r="L238" s="96">
        <f t="shared" si="3"/>
        <v>1</v>
      </c>
      <c r="M238" s="158"/>
      <c r="N238" s="111">
        <v>4</v>
      </c>
      <c r="O238" s="109"/>
      <c r="P238" s="109"/>
      <c r="Q238" s="156">
        <v>1</v>
      </c>
      <c r="R238" s="110"/>
      <c r="S238" s="156"/>
      <c r="T238" s="110"/>
      <c r="U238" s="138"/>
      <c r="V238" s="138"/>
      <c r="W238" s="109"/>
      <c r="X238" s="111"/>
      <c r="Y238" s="211"/>
      <c r="Z238" s="211"/>
      <c r="AA238" s="215"/>
      <c r="AB238" s="110"/>
      <c r="AC238" s="156"/>
      <c r="AD238" s="99"/>
      <c r="AE238" s="97"/>
    </row>
    <row r="239" spans="1:32" ht="36" customHeight="1" outlineLevel="1" x14ac:dyDescent="0.25">
      <c r="A239" s="157">
        <v>162</v>
      </c>
      <c r="B239" s="157"/>
      <c r="C239" s="95" t="s">
        <v>20</v>
      </c>
      <c r="D239" s="95" t="s">
        <v>462</v>
      </c>
      <c r="E239" s="95" t="s">
        <v>459</v>
      </c>
      <c r="F239" s="95"/>
      <c r="G239" s="95" t="s">
        <v>27</v>
      </c>
      <c r="H239" s="95" t="s">
        <v>1414</v>
      </c>
      <c r="I239" s="137" t="s">
        <v>504</v>
      </c>
      <c r="J239" s="137" t="s">
        <v>658</v>
      </c>
      <c r="K239" s="101">
        <v>0.4</v>
      </c>
      <c r="L239" s="96">
        <f t="shared" si="3"/>
        <v>1</v>
      </c>
      <c r="M239" s="158"/>
      <c r="N239" s="111">
        <v>4</v>
      </c>
      <c r="O239" s="109"/>
      <c r="P239" s="109"/>
      <c r="Q239" s="156">
        <v>1</v>
      </c>
      <c r="R239" s="110"/>
      <c r="S239" s="156"/>
      <c r="T239" s="110"/>
      <c r="U239" s="138"/>
      <c r="V239" s="138"/>
      <c r="W239" s="109"/>
      <c r="X239" s="111"/>
      <c r="Y239" s="211"/>
      <c r="Z239" s="211"/>
      <c r="AA239" s="215"/>
      <c r="AB239" s="110"/>
      <c r="AC239" s="156"/>
      <c r="AD239" s="99"/>
      <c r="AE239" s="97"/>
    </row>
    <row r="240" spans="1:32" s="152" customFormat="1" ht="21" customHeight="1" outlineLevel="1" x14ac:dyDescent="0.25">
      <c r="A240" s="141"/>
      <c r="B240" s="141"/>
      <c r="C240" s="104" t="s">
        <v>20</v>
      </c>
      <c r="D240" s="104" t="s">
        <v>85</v>
      </c>
      <c r="E240" s="104" t="s">
        <v>147</v>
      </c>
      <c r="F240" s="104"/>
      <c r="G240" s="104"/>
      <c r="H240" s="106" t="s">
        <v>1416</v>
      </c>
      <c r="I240" s="106"/>
      <c r="J240" s="106"/>
      <c r="K240" s="100"/>
      <c r="L240" s="96" t="str">
        <f t="shared" si="3"/>
        <v/>
      </c>
      <c r="M240" s="158"/>
      <c r="N240" s="111"/>
      <c r="O240" s="109"/>
      <c r="P240" s="109"/>
      <c r="Q240" s="156"/>
      <c r="R240" s="110">
        <v>1</v>
      </c>
      <c r="S240" s="156"/>
      <c r="T240" s="110"/>
      <c r="U240" s="138"/>
      <c r="V240" s="138"/>
      <c r="W240" s="109"/>
      <c r="X240" s="111"/>
      <c r="Y240" s="211"/>
      <c r="Z240" s="211"/>
      <c r="AA240" s="215"/>
      <c r="AB240" s="110"/>
      <c r="AC240" s="156"/>
      <c r="AD240" s="105"/>
      <c r="AE240" s="97"/>
    </row>
    <row r="241" spans="1:32" ht="30.6" customHeight="1" outlineLevel="1" x14ac:dyDescent="0.25">
      <c r="A241" s="157">
        <v>163</v>
      </c>
      <c r="B241" s="157"/>
      <c r="C241" s="95" t="s">
        <v>20</v>
      </c>
      <c r="D241" s="95" t="s">
        <v>464</v>
      </c>
      <c r="E241" s="95" t="s">
        <v>1174</v>
      </c>
      <c r="F241" s="95"/>
      <c r="G241" s="95" t="s">
        <v>26</v>
      </c>
      <c r="H241" s="95" t="s">
        <v>1414</v>
      </c>
      <c r="I241" s="137" t="s">
        <v>626</v>
      </c>
      <c r="J241" s="137" t="s">
        <v>616</v>
      </c>
      <c r="K241" s="101">
        <v>0.4</v>
      </c>
      <c r="L241" s="96">
        <f t="shared" si="3"/>
        <v>1</v>
      </c>
      <c r="M241" s="158"/>
      <c r="N241" s="111">
        <v>4</v>
      </c>
      <c r="O241" s="109"/>
      <c r="P241" s="109"/>
      <c r="Q241" s="156">
        <v>1</v>
      </c>
      <c r="R241" s="110"/>
      <c r="S241" s="156"/>
      <c r="T241" s="110"/>
      <c r="U241" s="138"/>
      <c r="V241" s="138"/>
      <c r="W241" s="109"/>
      <c r="X241" s="111"/>
      <c r="Y241" s="211"/>
      <c r="Z241" s="211"/>
      <c r="AA241" s="215"/>
      <c r="AB241" s="110"/>
      <c r="AC241" s="156"/>
      <c r="AD241" s="99"/>
      <c r="AE241" s="97"/>
    </row>
    <row r="242" spans="1:32" ht="30.6" customHeight="1" outlineLevel="1" x14ac:dyDescent="0.25">
      <c r="A242" s="193">
        <v>164</v>
      </c>
      <c r="B242" s="193"/>
      <c r="C242" s="95" t="s">
        <v>20</v>
      </c>
      <c r="D242" s="91" t="s">
        <v>465</v>
      </c>
      <c r="E242" s="91" t="s">
        <v>463</v>
      </c>
      <c r="F242" s="95"/>
      <c r="G242" s="95" t="s">
        <v>26</v>
      </c>
      <c r="H242" s="95" t="s">
        <v>1416</v>
      </c>
      <c r="I242" s="137"/>
      <c r="J242" s="137" t="s">
        <v>1049</v>
      </c>
      <c r="K242" s="100">
        <v>0</v>
      </c>
      <c r="L242" s="96" t="str">
        <f t="shared" si="3"/>
        <v/>
      </c>
      <c r="M242" s="158"/>
      <c r="N242" s="111">
        <v>10</v>
      </c>
      <c r="O242" s="109"/>
      <c r="P242" s="109"/>
      <c r="Q242" s="156"/>
      <c r="R242" s="110"/>
      <c r="S242" s="156"/>
      <c r="T242" s="110"/>
      <c r="U242" s="138"/>
      <c r="V242" s="138"/>
      <c r="W242" s="109"/>
      <c r="X242" s="111"/>
      <c r="Y242" s="211"/>
      <c r="Z242" s="211"/>
      <c r="AA242" s="215"/>
      <c r="AB242" s="110"/>
      <c r="AC242" s="156"/>
      <c r="AD242" s="99"/>
      <c r="AE242" s="97"/>
    </row>
    <row r="243" spans="1:32" s="152" customFormat="1" ht="21" customHeight="1" outlineLevel="1" x14ac:dyDescent="0.25">
      <c r="A243" s="141"/>
      <c r="B243" s="141"/>
      <c r="C243" s="104" t="s">
        <v>20</v>
      </c>
      <c r="D243" s="104" t="s">
        <v>86</v>
      </c>
      <c r="E243" s="104" t="s">
        <v>951</v>
      </c>
      <c r="F243" s="104"/>
      <c r="G243" s="104"/>
      <c r="H243" s="106" t="s">
        <v>1416</v>
      </c>
      <c r="I243" s="106"/>
      <c r="J243" s="106"/>
      <c r="K243" s="100"/>
      <c r="L243" s="96" t="str">
        <f t="shared" si="3"/>
        <v/>
      </c>
      <c r="M243" s="158"/>
      <c r="N243" s="111"/>
      <c r="O243" s="109"/>
      <c r="P243" s="109"/>
      <c r="Q243" s="156"/>
      <c r="R243" s="110"/>
      <c r="S243" s="156"/>
      <c r="T243" s="110"/>
      <c r="U243" s="138"/>
      <c r="V243" s="138"/>
      <c r="W243" s="109"/>
      <c r="X243" s="111"/>
      <c r="Y243" s="211"/>
      <c r="Z243" s="211"/>
      <c r="AA243" s="215"/>
      <c r="AB243" s="110"/>
      <c r="AC243" s="156"/>
      <c r="AD243" s="105"/>
      <c r="AE243" s="97"/>
    </row>
    <row r="244" spans="1:32" s="152" customFormat="1" ht="21" customHeight="1" outlineLevel="1" x14ac:dyDescent="0.25">
      <c r="A244" s="141"/>
      <c r="B244" s="141"/>
      <c r="C244" s="104" t="s">
        <v>20</v>
      </c>
      <c r="D244" s="104" t="s">
        <v>87</v>
      </c>
      <c r="E244" s="104" t="s">
        <v>262</v>
      </c>
      <c r="F244" s="104"/>
      <c r="G244" s="104"/>
      <c r="H244" s="106" t="s">
        <v>1416</v>
      </c>
      <c r="I244" s="106"/>
      <c r="J244" s="106"/>
      <c r="K244" s="100"/>
      <c r="L244" s="96" t="str">
        <f t="shared" si="3"/>
        <v/>
      </c>
      <c r="M244" s="158"/>
      <c r="N244" s="111"/>
      <c r="O244" s="109"/>
      <c r="P244" s="109"/>
      <c r="Q244" s="156"/>
      <c r="R244" s="110"/>
      <c r="S244" s="156"/>
      <c r="T244" s="110"/>
      <c r="U244" s="138"/>
      <c r="V244" s="138"/>
      <c r="W244" s="109"/>
      <c r="X244" s="111"/>
      <c r="Y244" s="211"/>
      <c r="Z244" s="211"/>
      <c r="AA244" s="215"/>
      <c r="AB244" s="110"/>
      <c r="AC244" s="156"/>
      <c r="AD244" s="105"/>
      <c r="AE244" s="97"/>
    </row>
    <row r="245" spans="1:32" ht="50.25" customHeight="1" outlineLevel="1" x14ac:dyDescent="0.25">
      <c r="A245" s="18">
        <v>165</v>
      </c>
      <c r="B245" s="18" t="s">
        <v>594</v>
      </c>
      <c r="C245" s="95" t="s">
        <v>20</v>
      </c>
      <c r="D245" s="95" t="s">
        <v>259</v>
      </c>
      <c r="E245" s="95" t="s">
        <v>258</v>
      </c>
      <c r="F245" s="95"/>
      <c r="G245" s="95" t="s">
        <v>159</v>
      </c>
      <c r="H245" s="95" t="s">
        <v>1418</v>
      </c>
      <c r="I245" s="137" t="s">
        <v>1075</v>
      </c>
      <c r="J245" s="137" t="s">
        <v>1076</v>
      </c>
      <c r="K245" s="101">
        <v>1</v>
      </c>
      <c r="L245" s="96">
        <f t="shared" si="3"/>
        <v>0.9</v>
      </c>
      <c r="M245" s="158"/>
      <c r="N245" s="111"/>
      <c r="O245" s="109"/>
      <c r="P245" s="109"/>
      <c r="Q245" s="156"/>
      <c r="R245" s="110"/>
      <c r="S245" s="156"/>
      <c r="T245" s="110">
        <v>16</v>
      </c>
      <c r="U245" s="138">
        <v>0.9</v>
      </c>
      <c r="V245" s="138"/>
      <c r="W245" s="109"/>
      <c r="X245" s="111">
        <v>1</v>
      </c>
      <c r="Y245" s="211"/>
      <c r="Z245" s="211"/>
      <c r="AA245" s="215"/>
      <c r="AB245" s="110">
        <v>1</v>
      </c>
      <c r="AC245" s="156"/>
      <c r="AD245" s="99"/>
      <c r="AE245" s="97"/>
      <c r="AF245" s="147"/>
    </row>
    <row r="246" spans="1:32" ht="45" customHeight="1" outlineLevel="1" x14ac:dyDescent="0.25">
      <c r="A246" s="193">
        <v>166</v>
      </c>
      <c r="B246" s="193" t="s">
        <v>594</v>
      </c>
      <c r="C246" s="95" t="s">
        <v>20</v>
      </c>
      <c r="D246" s="95" t="s">
        <v>260</v>
      </c>
      <c r="E246" s="95" t="s">
        <v>1331</v>
      </c>
      <c r="F246" s="95"/>
      <c r="G246" s="95" t="s">
        <v>159</v>
      </c>
      <c r="H246" s="95" t="s">
        <v>1441</v>
      </c>
      <c r="I246" s="137" t="s">
        <v>1077</v>
      </c>
      <c r="J246" s="137"/>
      <c r="K246" s="101">
        <v>1</v>
      </c>
      <c r="L246" s="96">
        <f t="shared" si="3"/>
        <v>1</v>
      </c>
      <c r="M246" s="158"/>
      <c r="N246" s="111"/>
      <c r="O246" s="109"/>
      <c r="P246" s="109"/>
      <c r="Q246" s="156"/>
      <c r="R246" s="110"/>
      <c r="S246" s="156"/>
      <c r="T246" s="110">
        <v>14</v>
      </c>
      <c r="U246" s="138">
        <v>1</v>
      </c>
      <c r="V246" s="138"/>
      <c r="W246" s="109"/>
      <c r="X246" s="111">
        <v>1</v>
      </c>
      <c r="Y246" s="211"/>
      <c r="Z246" s="211"/>
      <c r="AA246" s="215"/>
      <c r="AB246" s="110">
        <v>1</v>
      </c>
      <c r="AC246" s="156"/>
      <c r="AD246" s="99"/>
      <c r="AE246" s="97"/>
      <c r="AF246" s="147"/>
    </row>
    <row r="247" spans="1:32" ht="48" customHeight="1" outlineLevel="1" x14ac:dyDescent="0.25">
      <c r="A247" s="193">
        <v>167</v>
      </c>
      <c r="B247" s="193" t="s">
        <v>594</v>
      </c>
      <c r="C247" s="95" t="s">
        <v>20</v>
      </c>
      <c r="D247" s="95" t="s">
        <v>261</v>
      </c>
      <c r="E247" s="95" t="s">
        <v>1332</v>
      </c>
      <c r="F247" s="95"/>
      <c r="G247" s="95" t="s">
        <v>159</v>
      </c>
      <c r="H247" s="95" t="s">
        <v>1436</v>
      </c>
      <c r="I247" s="137" t="s">
        <v>493</v>
      </c>
      <c r="J247" s="137"/>
      <c r="K247" s="101">
        <v>1</v>
      </c>
      <c r="L247" s="96">
        <f t="shared" si="3"/>
        <v>1</v>
      </c>
      <c r="M247" s="158"/>
      <c r="N247" s="111"/>
      <c r="O247" s="109"/>
      <c r="P247" s="109"/>
      <c r="Q247" s="156"/>
      <c r="R247" s="110"/>
      <c r="S247" s="156"/>
      <c r="T247" s="110">
        <v>2</v>
      </c>
      <c r="U247" s="138">
        <v>1</v>
      </c>
      <c r="V247" s="138"/>
      <c r="W247" s="109"/>
      <c r="X247" s="111">
        <v>1</v>
      </c>
      <c r="Y247" s="211"/>
      <c r="Z247" s="211"/>
      <c r="AA247" s="215"/>
      <c r="AB247" s="110">
        <v>1</v>
      </c>
      <c r="AC247" s="156"/>
      <c r="AD247" s="99"/>
      <c r="AE247" s="97"/>
    </row>
    <row r="248" spans="1:32" ht="51" customHeight="1" outlineLevel="1" x14ac:dyDescent="0.25">
      <c r="A248" s="157">
        <v>168</v>
      </c>
      <c r="B248" s="157" t="s">
        <v>594</v>
      </c>
      <c r="C248" s="95" t="s">
        <v>20</v>
      </c>
      <c r="D248" s="95" t="s">
        <v>263</v>
      </c>
      <c r="E248" s="95" t="s">
        <v>1333</v>
      </c>
      <c r="F248" s="95"/>
      <c r="G248" s="95" t="s">
        <v>159</v>
      </c>
      <c r="H248" s="95" t="s">
        <v>1428</v>
      </c>
      <c r="I248" s="137" t="s">
        <v>1078</v>
      </c>
      <c r="J248" s="137"/>
      <c r="K248" s="101">
        <v>1</v>
      </c>
      <c r="L248" s="96">
        <f t="shared" si="3"/>
        <v>1</v>
      </c>
      <c r="M248" s="158"/>
      <c r="N248" s="111"/>
      <c r="O248" s="109"/>
      <c r="P248" s="109"/>
      <c r="Q248" s="156"/>
      <c r="R248" s="110"/>
      <c r="S248" s="156"/>
      <c r="T248" s="110" t="s">
        <v>1345</v>
      </c>
      <c r="U248" s="138"/>
      <c r="V248" s="138">
        <v>1</v>
      </c>
      <c r="W248" s="109"/>
      <c r="X248" s="111">
        <v>1</v>
      </c>
      <c r="Y248" s="211"/>
      <c r="Z248" s="211"/>
      <c r="AA248" s="215"/>
      <c r="AB248" s="110">
        <v>1</v>
      </c>
      <c r="AC248" s="156"/>
      <c r="AD248" s="99"/>
      <c r="AE248" s="97"/>
      <c r="AF248" s="147"/>
    </row>
    <row r="249" spans="1:32" s="152" customFormat="1" ht="28.5" customHeight="1" outlineLevel="1" x14ac:dyDescent="0.25">
      <c r="A249" s="141"/>
      <c r="B249" s="141"/>
      <c r="C249" s="104" t="s">
        <v>20</v>
      </c>
      <c r="D249" s="104" t="s">
        <v>738</v>
      </c>
      <c r="E249" s="104" t="s">
        <v>1175</v>
      </c>
      <c r="F249" s="104"/>
      <c r="G249" s="104"/>
      <c r="H249" s="106" t="s">
        <v>1416</v>
      </c>
      <c r="I249" s="106"/>
      <c r="J249" s="106"/>
      <c r="K249" s="100"/>
      <c r="L249" s="96" t="str">
        <f t="shared" si="3"/>
        <v/>
      </c>
      <c r="M249" s="158"/>
      <c r="N249" s="111"/>
      <c r="O249" s="109"/>
      <c r="P249" s="109"/>
      <c r="Q249" s="156"/>
      <c r="R249" s="110"/>
      <c r="S249" s="156"/>
      <c r="T249" s="110"/>
      <c r="U249" s="138"/>
      <c r="V249" s="190"/>
      <c r="W249" s="109"/>
      <c r="X249" s="111"/>
      <c r="Y249" s="211"/>
      <c r="Z249" s="211"/>
      <c r="AA249" s="215"/>
      <c r="AB249" s="110"/>
      <c r="AC249" s="156"/>
      <c r="AD249" s="105"/>
      <c r="AE249" s="97"/>
    </row>
    <row r="250" spans="1:32" ht="53.25" customHeight="1" outlineLevel="1" x14ac:dyDescent="0.25">
      <c r="A250" s="157">
        <v>169</v>
      </c>
      <c r="B250" s="157"/>
      <c r="C250" s="95" t="s">
        <v>20</v>
      </c>
      <c r="D250" s="95" t="s">
        <v>739</v>
      </c>
      <c r="E250" s="95" t="s">
        <v>1176</v>
      </c>
      <c r="F250" s="95"/>
      <c r="G250" s="95"/>
      <c r="H250" s="95" t="s">
        <v>1416</v>
      </c>
      <c r="I250" s="137" t="s">
        <v>1079</v>
      </c>
      <c r="J250" s="137" t="s">
        <v>1189</v>
      </c>
      <c r="K250" s="101">
        <v>0</v>
      </c>
      <c r="L250" s="96" t="str">
        <f t="shared" si="3"/>
        <v/>
      </c>
      <c r="M250" s="158"/>
      <c r="N250" s="111"/>
      <c r="O250" s="109"/>
      <c r="P250" s="109"/>
      <c r="Q250" s="156"/>
      <c r="R250" s="110"/>
      <c r="S250" s="156"/>
      <c r="T250" s="110"/>
      <c r="U250" s="138"/>
      <c r="V250" s="138"/>
      <c r="W250" s="109"/>
      <c r="X250" s="111"/>
      <c r="Y250" s="211"/>
      <c r="Z250" s="211"/>
      <c r="AA250" s="215"/>
      <c r="AB250" s="110"/>
      <c r="AC250" s="156"/>
      <c r="AD250" s="99"/>
      <c r="AE250" s="97"/>
    </row>
    <row r="251" spans="1:32" ht="48" customHeight="1" outlineLevel="1" x14ac:dyDescent="0.25">
      <c r="A251" s="193">
        <v>170</v>
      </c>
      <c r="B251" s="193"/>
      <c r="C251" s="95" t="s">
        <v>20</v>
      </c>
      <c r="D251" s="95" t="s">
        <v>740</v>
      </c>
      <c r="E251" s="95" t="s">
        <v>1177</v>
      </c>
      <c r="F251" s="95"/>
      <c r="G251" s="95"/>
      <c r="H251" s="95" t="s">
        <v>1416</v>
      </c>
      <c r="I251" s="137" t="s">
        <v>1079</v>
      </c>
      <c r="J251" s="137" t="s">
        <v>670</v>
      </c>
      <c r="K251" s="101">
        <v>0</v>
      </c>
      <c r="L251" s="96" t="str">
        <f t="shared" si="3"/>
        <v/>
      </c>
      <c r="M251" s="158"/>
      <c r="N251" s="111"/>
      <c r="O251" s="109"/>
      <c r="P251" s="109"/>
      <c r="Q251" s="156"/>
      <c r="R251" s="110"/>
      <c r="S251" s="156"/>
      <c r="T251" s="110"/>
      <c r="U251" s="138"/>
      <c r="V251" s="138"/>
      <c r="W251" s="109"/>
      <c r="X251" s="111"/>
      <c r="Y251" s="211"/>
      <c r="Z251" s="211"/>
      <c r="AA251" s="215"/>
      <c r="AB251" s="110"/>
      <c r="AC251" s="156"/>
      <c r="AD251" s="99"/>
      <c r="AE251" s="97"/>
    </row>
    <row r="252" spans="1:32" ht="48" customHeight="1" outlineLevel="1" x14ac:dyDescent="0.25">
      <c r="A252" s="157">
        <v>171</v>
      </c>
      <c r="B252" s="157"/>
      <c r="C252" s="95" t="s">
        <v>20</v>
      </c>
      <c r="D252" s="95" t="s">
        <v>741</v>
      </c>
      <c r="E252" s="95" t="s">
        <v>1178</v>
      </c>
      <c r="F252" s="95"/>
      <c r="G252" s="95"/>
      <c r="H252" s="95" t="s">
        <v>1416</v>
      </c>
      <c r="I252" s="137" t="s">
        <v>1079</v>
      </c>
      <c r="J252" s="137" t="s">
        <v>670</v>
      </c>
      <c r="K252" s="101">
        <v>0</v>
      </c>
      <c r="L252" s="96" t="str">
        <f t="shared" si="3"/>
        <v/>
      </c>
      <c r="M252" s="158"/>
      <c r="N252" s="111"/>
      <c r="O252" s="109"/>
      <c r="P252" s="109"/>
      <c r="Q252" s="156"/>
      <c r="R252" s="110"/>
      <c r="S252" s="156"/>
      <c r="T252" s="110"/>
      <c r="U252" s="138"/>
      <c r="V252" s="138"/>
      <c r="W252" s="109"/>
      <c r="X252" s="111"/>
      <c r="Y252" s="211"/>
      <c r="Z252" s="211"/>
      <c r="AA252" s="215"/>
      <c r="AB252" s="110"/>
      <c r="AC252" s="156"/>
      <c r="AD252" s="99"/>
      <c r="AE252" s="97"/>
    </row>
    <row r="253" spans="1:32" ht="43.15" customHeight="1" outlineLevel="1" x14ac:dyDescent="0.25">
      <c r="A253" s="18">
        <v>172</v>
      </c>
      <c r="B253" s="18" t="s">
        <v>594</v>
      </c>
      <c r="C253" s="95" t="s">
        <v>20</v>
      </c>
      <c r="D253" s="95" t="s">
        <v>990</v>
      </c>
      <c r="E253" s="95" t="s">
        <v>1179</v>
      </c>
      <c r="F253" s="95"/>
      <c r="G253" s="95" t="s">
        <v>159</v>
      </c>
      <c r="H253" s="95" t="s">
        <v>1418</v>
      </c>
      <c r="I253" s="137" t="s">
        <v>1080</v>
      </c>
      <c r="J253" s="95" t="s">
        <v>1081</v>
      </c>
      <c r="K253" s="101">
        <v>1</v>
      </c>
      <c r="L253" s="96">
        <f t="shared" si="3"/>
        <v>0.7</v>
      </c>
      <c r="M253" s="158"/>
      <c r="N253" s="111"/>
      <c r="O253" s="109"/>
      <c r="P253" s="109"/>
      <c r="Q253" s="156"/>
      <c r="R253" s="110"/>
      <c r="S253" s="156"/>
      <c r="T253" s="110">
        <v>16</v>
      </c>
      <c r="U253" s="138"/>
      <c r="V253" s="138">
        <v>0.7</v>
      </c>
      <c r="W253" s="109"/>
      <c r="X253" s="111"/>
      <c r="Y253" s="211"/>
      <c r="Z253" s="211"/>
      <c r="AA253" s="215"/>
      <c r="AB253" s="188"/>
      <c r="AC253" s="156"/>
      <c r="AD253" s="99"/>
      <c r="AE253" s="97"/>
      <c r="AF253" s="147"/>
    </row>
    <row r="254" spans="1:32" s="152" customFormat="1" ht="21" customHeight="1" outlineLevel="1" x14ac:dyDescent="0.25">
      <c r="A254" s="141"/>
      <c r="B254" s="141"/>
      <c r="C254" s="104" t="s">
        <v>20</v>
      </c>
      <c r="D254" s="104" t="s">
        <v>88</v>
      </c>
      <c r="E254" s="95" t="s">
        <v>1180</v>
      </c>
      <c r="F254" s="104"/>
      <c r="G254" s="104"/>
      <c r="H254" s="106" t="s">
        <v>1416</v>
      </c>
      <c r="I254" s="106"/>
      <c r="J254" s="106"/>
      <c r="K254" s="100"/>
      <c r="L254" s="96" t="str">
        <f t="shared" si="3"/>
        <v/>
      </c>
      <c r="M254" s="158"/>
      <c r="N254" s="111"/>
      <c r="O254" s="109"/>
      <c r="P254" s="109"/>
      <c r="Q254" s="156"/>
      <c r="R254" s="110"/>
      <c r="S254" s="156"/>
      <c r="T254" s="110"/>
      <c r="U254" s="138"/>
      <c r="V254" s="138"/>
      <c r="W254" s="109"/>
      <c r="X254" s="111"/>
      <c r="Y254" s="211"/>
      <c r="Z254" s="211"/>
      <c r="AA254" s="215"/>
      <c r="AB254" s="110"/>
      <c r="AC254" s="156"/>
      <c r="AD254" s="105"/>
      <c r="AE254" s="97"/>
    </row>
    <row r="255" spans="1:32" s="152" customFormat="1" ht="33" customHeight="1" outlineLevel="1" x14ac:dyDescent="0.25">
      <c r="A255" s="141"/>
      <c r="B255" s="141"/>
      <c r="C255" s="104" t="s">
        <v>20</v>
      </c>
      <c r="D255" s="104" t="s">
        <v>89</v>
      </c>
      <c r="E255" s="104" t="s">
        <v>264</v>
      </c>
      <c r="F255" s="104"/>
      <c r="G255" s="104"/>
      <c r="H255" s="106" t="s">
        <v>1416</v>
      </c>
      <c r="I255" s="106"/>
      <c r="J255" s="106"/>
      <c r="K255" s="100"/>
      <c r="L255" s="96" t="str">
        <f t="shared" si="3"/>
        <v/>
      </c>
      <c r="M255" s="158"/>
      <c r="N255" s="111"/>
      <c r="O255" s="109"/>
      <c r="P255" s="109"/>
      <c r="Q255" s="156"/>
      <c r="R255" s="110"/>
      <c r="S255" s="156"/>
      <c r="T255" s="110"/>
      <c r="U255" s="138"/>
      <c r="V255" s="138"/>
      <c r="W255" s="109"/>
      <c r="X255" s="111"/>
      <c r="Y255" s="211"/>
      <c r="Z255" s="211"/>
      <c r="AA255" s="215"/>
      <c r="AB255" s="110"/>
      <c r="AC255" s="156"/>
      <c r="AD255" s="105"/>
      <c r="AE255" s="97"/>
    </row>
    <row r="256" spans="1:32" ht="48.75" customHeight="1" outlineLevel="1" x14ac:dyDescent="0.25">
      <c r="A256" s="193">
        <v>173</v>
      </c>
      <c r="B256" s="193" t="s">
        <v>594</v>
      </c>
      <c r="C256" s="95" t="s">
        <v>20</v>
      </c>
      <c r="D256" s="95" t="s">
        <v>90</v>
      </c>
      <c r="E256" s="95" t="s">
        <v>129</v>
      </c>
      <c r="F256" s="95"/>
      <c r="G256" s="95" t="s">
        <v>159</v>
      </c>
      <c r="H256" s="95" t="s">
        <v>1436</v>
      </c>
      <c r="I256" s="112" t="s">
        <v>1382</v>
      </c>
      <c r="J256" s="137"/>
      <c r="K256" s="101">
        <v>1</v>
      </c>
      <c r="L256" s="96">
        <f t="shared" si="3"/>
        <v>1</v>
      </c>
      <c r="M256" s="158"/>
      <c r="N256" s="111"/>
      <c r="O256" s="109"/>
      <c r="P256" s="109"/>
      <c r="Q256" s="156"/>
      <c r="R256" s="110"/>
      <c r="S256" s="156"/>
      <c r="T256" s="110">
        <v>2</v>
      </c>
      <c r="U256" s="138">
        <v>1</v>
      </c>
      <c r="V256" s="138"/>
      <c r="W256" s="109"/>
      <c r="X256" s="111">
        <v>1</v>
      </c>
      <c r="Y256" s="211"/>
      <c r="Z256" s="211"/>
      <c r="AA256" s="215"/>
      <c r="AB256" s="110">
        <v>1</v>
      </c>
      <c r="AC256" s="156"/>
      <c r="AD256" s="99"/>
      <c r="AE256" s="97"/>
    </row>
    <row r="257" spans="1:32" ht="52.9" customHeight="1" outlineLevel="1" x14ac:dyDescent="0.25">
      <c r="A257" s="18">
        <v>174</v>
      </c>
      <c r="B257" s="18" t="s">
        <v>594</v>
      </c>
      <c r="C257" s="95" t="s">
        <v>20</v>
      </c>
      <c r="D257" s="95" t="s">
        <v>91</v>
      </c>
      <c r="E257" s="95" t="s">
        <v>130</v>
      </c>
      <c r="F257" s="95"/>
      <c r="G257" s="95" t="s">
        <v>27</v>
      </c>
      <c r="H257" s="95" t="s">
        <v>1436</v>
      </c>
      <c r="I257" s="112" t="s">
        <v>630</v>
      </c>
      <c r="J257" s="137"/>
      <c r="K257" s="101">
        <v>1</v>
      </c>
      <c r="L257" s="96">
        <f t="shared" si="3"/>
        <v>1</v>
      </c>
      <c r="M257" s="158"/>
      <c r="N257" s="111"/>
      <c r="O257" s="109"/>
      <c r="P257" s="109"/>
      <c r="Q257" s="156"/>
      <c r="R257" s="110"/>
      <c r="S257" s="156"/>
      <c r="T257" s="110">
        <v>2</v>
      </c>
      <c r="U257" s="138">
        <v>1</v>
      </c>
      <c r="V257" s="138"/>
      <c r="W257" s="109"/>
      <c r="X257" s="111">
        <v>1</v>
      </c>
      <c r="Y257" s="211"/>
      <c r="Z257" s="211"/>
      <c r="AA257" s="215"/>
      <c r="AB257" s="110">
        <v>1</v>
      </c>
      <c r="AC257" s="156"/>
      <c r="AD257" s="99"/>
      <c r="AE257" s="97"/>
      <c r="AF257" s="147"/>
    </row>
    <row r="258" spans="1:32" ht="41.25" customHeight="1" outlineLevel="1" x14ac:dyDescent="0.25">
      <c r="A258" s="157">
        <v>175</v>
      </c>
      <c r="B258" s="157" t="s">
        <v>594</v>
      </c>
      <c r="C258" s="95" t="s">
        <v>20</v>
      </c>
      <c r="D258" s="95" t="s">
        <v>92</v>
      </c>
      <c r="E258" s="95" t="s">
        <v>131</v>
      </c>
      <c r="F258" s="95"/>
      <c r="G258" s="95" t="s">
        <v>27</v>
      </c>
      <c r="H258" s="95" t="s">
        <v>1436</v>
      </c>
      <c r="I258" s="112" t="s">
        <v>395</v>
      </c>
      <c r="J258" s="137"/>
      <c r="K258" s="101">
        <v>1</v>
      </c>
      <c r="L258" s="96">
        <f t="shared" si="3"/>
        <v>1</v>
      </c>
      <c r="M258" s="158"/>
      <c r="N258" s="111"/>
      <c r="O258" s="109"/>
      <c r="P258" s="109"/>
      <c r="Q258" s="156"/>
      <c r="R258" s="110"/>
      <c r="S258" s="156"/>
      <c r="T258" s="110">
        <v>2</v>
      </c>
      <c r="U258" s="138">
        <v>1</v>
      </c>
      <c r="V258" s="138"/>
      <c r="W258" s="109"/>
      <c r="X258" s="111">
        <v>1</v>
      </c>
      <c r="Y258" s="211"/>
      <c r="Z258" s="211"/>
      <c r="AA258" s="215"/>
      <c r="AB258" s="110">
        <v>1</v>
      </c>
      <c r="AC258" s="156"/>
      <c r="AD258" s="99"/>
      <c r="AE258" s="97"/>
    </row>
    <row r="259" spans="1:32" s="152" customFormat="1" ht="31.5" customHeight="1" outlineLevel="1" x14ac:dyDescent="0.25">
      <c r="A259" s="140"/>
      <c r="B259" s="140"/>
      <c r="C259" s="104" t="s">
        <v>20</v>
      </c>
      <c r="D259" s="104" t="s">
        <v>93</v>
      </c>
      <c r="E259" s="104" t="s">
        <v>132</v>
      </c>
      <c r="F259" s="104"/>
      <c r="G259" s="104"/>
      <c r="H259" s="106" t="s">
        <v>1416</v>
      </c>
      <c r="I259" s="262"/>
      <c r="J259" s="106"/>
      <c r="K259" s="100"/>
      <c r="L259" s="96" t="str">
        <f t="shared" si="3"/>
        <v/>
      </c>
      <c r="M259" s="158"/>
      <c r="N259" s="111"/>
      <c r="O259" s="109"/>
      <c r="P259" s="109"/>
      <c r="Q259" s="156"/>
      <c r="R259" s="110"/>
      <c r="S259" s="156"/>
      <c r="T259" s="110"/>
      <c r="U259" s="138"/>
      <c r="V259" s="138"/>
      <c r="W259" s="109"/>
      <c r="X259" s="111"/>
      <c r="Y259" s="211"/>
      <c r="Z259" s="211"/>
      <c r="AA259" s="215"/>
      <c r="AB259" s="110"/>
      <c r="AC259" s="156"/>
      <c r="AD259" s="105"/>
      <c r="AE259" s="97"/>
    </row>
    <row r="260" spans="1:32" ht="39.75" customHeight="1" outlineLevel="1" x14ac:dyDescent="0.25">
      <c r="A260" s="157">
        <v>176</v>
      </c>
      <c r="B260" s="157" t="s">
        <v>594</v>
      </c>
      <c r="C260" s="95" t="s">
        <v>20</v>
      </c>
      <c r="D260" s="95" t="s">
        <v>265</v>
      </c>
      <c r="E260" s="95" t="s">
        <v>271</v>
      </c>
      <c r="F260" s="95"/>
      <c r="G260" s="95" t="s">
        <v>159</v>
      </c>
      <c r="H260" s="95" t="s">
        <v>1432</v>
      </c>
      <c r="I260" s="112" t="s">
        <v>1383</v>
      </c>
      <c r="J260" s="137"/>
      <c r="K260" s="101">
        <v>1</v>
      </c>
      <c r="L260" s="96">
        <f t="shared" si="3"/>
        <v>1</v>
      </c>
      <c r="M260" s="158"/>
      <c r="N260" s="111"/>
      <c r="O260" s="109"/>
      <c r="P260" s="109"/>
      <c r="Q260" s="156"/>
      <c r="R260" s="110"/>
      <c r="S260" s="156"/>
      <c r="T260" s="110">
        <v>11</v>
      </c>
      <c r="U260" s="138">
        <v>1</v>
      </c>
      <c r="V260" s="138"/>
      <c r="W260" s="109"/>
      <c r="X260" s="111">
        <v>1</v>
      </c>
      <c r="Y260" s="211"/>
      <c r="Z260" s="211"/>
      <c r="AA260" s="215"/>
      <c r="AB260" s="110">
        <v>1</v>
      </c>
      <c r="AC260" s="156"/>
      <c r="AD260" s="99"/>
      <c r="AE260" s="97"/>
      <c r="AF260" s="147"/>
    </row>
    <row r="261" spans="1:32" ht="51" outlineLevel="1" x14ac:dyDescent="0.25">
      <c r="A261" s="193">
        <v>177</v>
      </c>
      <c r="B261" s="193" t="s">
        <v>594</v>
      </c>
      <c r="C261" s="95" t="s">
        <v>20</v>
      </c>
      <c r="D261" s="95" t="s">
        <v>266</v>
      </c>
      <c r="E261" s="95" t="s">
        <v>272</v>
      </c>
      <c r="F261" s="95"/>
      <c r="G261" s="95" t="s">
        <v>27</v>
      </c>
      <c r="H261" s="95" t="s">
        <v>1418</v>
      </c>
      <c r="I261" s="112" t="s">
        <v>1307</v>
      </c>
      <c r="J261" s="112" t="s">
        <v>1316</v>
      </c>
      <c r="K261" s="101">
        <v>1</v>
      </c>
      <c r="L261" s="96">
        <f t="shared" si="3"/>
        <v>0.8</v>
      </c>
      <c r="M261" s="158"/>
      <c r="N261" s="111"/>
      <c r="O261" s="109"/>
      <c r="P261" s="109"/>
      <c r="Q261" s="156"/>
      <c r="R261" s="110"/>
      <c r="S261" s="156"/>
      <c r="T261" s="110">
        <v>16</v>
      </c>
      <c r="U261" s="138">
        <v>0.8</v>
      </c>
      <c r="V261" s="138"/>
      <c r="W261" s="109"/>
      <c r="X261" s="111">
        <v>1</v>
      </c>
      <c r="Y261" s="211"/>
      <c r="Z261" s="211"/>
      <c r="AA261" s="215"/>
      <c r="AB261" s="110">
        <v>1</v>
      </c>
      <c r="AC261" s="156"/>
      <c r="AD261" s="99"/>
      <c r="AE261" s="97"/>
      <c r="AF261" s="147"/>
    </row>
    <row r="262" spans="1:32" ht="39.75" customHeight="1" outlineLevel="1" x14ac:dyDescent="0.25">
      <c r="A262" s="157">
        <v>178</v>
      </c>
      <c r="B262" s="157" t="s">
        <v>594</v>
      </c>
      <c r="C262" s="95" t="s">
        <v>20</v>
      </c>
      <c r="D262" s="95" t="s">
        <v>267</v>
      </c>
      <c r="E262" s="95" t="s">
        <v>273</v>
      </c>
      <c r="F262" s="95"/>
      <c r="G262" s="95" t="s">
        <v>159</v>
      </c>
      <c r="H262" s="95" t="s">
        <v>1441</v>
      </c>
      <c r="I262" s="112" t="s">
        <v>1384</v>
      </c>
      <c r="J262" s="137" t="s">
        <v>1082</v>
      </c>
      <c r="K262" s="101">
        <v>1</v>
      </c>
      <c r="L262" s="96">
        <f t="shared" si="3"/>
        <v>1</v>
      </c>
      <c r="M262" s="158"/>
      <c r="N262" s="111"/>
      <c r="O262" s="109"/>
      <c r="P262" s="109"/>
      <c r="Q262" s="156"/>
      <c r="R262" s="110"/>
      <c r="S262" s="156"/>
      <c r="T262" s="110">
        <v>14</v>
      </c>
      <c r="U262" s="138">
        <v>1</v>
      </c>
      <c r="V262" s="138"/>
      <c r="W262" s="109"/>
      <c r="X262" s="111">
        <v>1</v>
      </c>
      <c r="Y262" s="211"/>
      <c r="Z262" s="211"/>
      <c r="AA262" s="215"/>
      <c r="AB262" s="110">
        <v>1</v>
      </c>
      <c r="AC262" s="190"/>
      <c r="AD262" s="99"/>
      <c r="AE262" s="97"/>
      <c r="AF262" s="147"/>
    </row>
    <row r="263" spans="1:32" s="152" customFormat="1" ht="21" customHeight="1" outlineLevel="1" x14ac:dyDescent="0.25">
      <c r="A263" s="141"/>
      <c r="B263" s="141"/>
      <c r="C263" s="104" t="s">
        <v>20</v>
      </c>
      <c r="D263" s="104" t="s">
        <v>94</v>
      </c>
      <c r="E263" s="104" t="s">
        <v>133</v>
      </c>
      <c r="F263" s="104"/>
      <c r="G263" s="104"/>
      <c r="H263" s="106" t="s">
        <v>1416</v>
      </c>
      <c r="I263" s="106"/>
      <c r="J263" s="106"/>
      <c r="K263" s="100"/>
      <c r="L263" s="96" t="str">
        <f t="shared" si="3"/>
        <v/>
      </c>
      <c r="M263" s="158"/>
      <c r="N263" s="111"/>
      <c r="O263" s="109"/>
      <c r="P263" s="109"/>
      <c r="Q263" s="156"/>
      <c r="R263" s="110"/>
      <c r="S263" s="156"/>
      <c r="T263" s="110"/>
      <c r="U263" s="138"/>
      <c r="V263" s="138"/>
      <c r="W263" s="109"/>
      <c r="X263" s="111"/>
      <c r="Y263" s="211"/>
      <c r="Z263" s="211"/>
      <c r="AA263" s="215"/>
      <c r="AB263" s="110"/>
      <c r="AC263" s="190"/>
      <c r="AD263" s="105"/>
      <c r="AE263" s="97"/>
    </row>
    <row r="264" spans="1:32" ht="51" outlineLevel="1" x14ac:dyDescent="0.25">
      <c r="A264" s="157">
        <v>179</v>
      </c>
      <c r="B264" s="157" t="s">
        <v>594</v>
      </c>
      <c r="C264" s="95" t="s">
        <v>20</v>
      </c>
      <c r="D264" s="95" t="s">
        <v>268</v>
      </c>
      <c r="E264" s="95" t="s">
        <v>1181</v>
      </c>
      <c r="F264" s="95"/>
      <c r="G264" s="95" t="s">
        <v>159</v>
      </c>
      <c r="H264" s="95" t="s">
        <v>1434</v>
      </c>
      <c r="I264" s="112" t="s">
        <v>1351</v>
      </c>
      <c r="J264" s="137"/>
      <c r="K264" s="101">
        <v>1</v>
      </c>
      <c r="L264" s="96">
        <f t="shared" si="3"/>
        <v>1</v>
      </c>
      <c r="M264" s="158"/>
      <c r="N264" s="111"/>
      <c r="O264" s="109"/>
      <c r="P264" s="109"/>
      <c r="Q264" s="156"/>
      <c r="R264" s="110"/>
      <c r="S264" s="156"/>
      <c r="T264" s="110">
        <v>1.5</v>
      </c>
      <c r="U264" s="138">
        <v>1</v>
      </c>
      <c r="V264" s="138"/>
      <c r="W264" s="109"/>
      <c r="X264" s="111"/>
      <c r="Y264" s="211"/>
      <c r="Z264" s="211"/>
      <c r="AA264" s="215"/>
      <c r="AB264" s="44"/>
      <c r="AC264" s="138"/>
      <c r="AD264" s="99"/>
      <c r="AE264" s="97"/>
    </row>
    <row r="265" spans="1:32" ht="30.75" customHeight="1" outlineLevel="1" x14ac:dyDescent="0.25">
      <c r="A265" s="193">
        <v>180</v>
      </c>
      <c r="B265" s="193" t="s">
        <v>594</v>
      </c>
      <c r="C265" s="95" t="s">
        <v>20</v>
      </c>
      <c r="D265" s="95" t="s">
        <v>269</v>
      </c>
      <c r="E265" s="95" t="s">
        <v>1182</v>
      </c>
      <c r="F265" s="95"/>
      <c r="G265" s="95" t="s">
        <v>27</v>
      </c>
      <c r="H265" s="95" t="s">
        <v>1419</v>
      </c>
      <c r="I265" s="112" t="s">
        <v>1307</v>
      </c>
      <c r="J265" s="137"/>
      <c r="K265" s="101">
        <v>1</v>
      </c>
      <c r="L265" s="96">
        <f t="shared" si="3"/>
        <v>1</v>
      </c>
      <c r="M265" s="158"/>
      <c r="N265" s="111"/>
      <c r="O265" s="109"/>
      <c r="P265" s="109"/>
      <c r="Q265" s="156"/>
      <c r="R265" s="110"/>
      <c r="S265" s="156"/>
      <c r="T265" s="110">
        <v>5</v>
      </c>
      <c r="U265" s="138">
        <v>1</v>
      </c>
      <c r="V265" s="138"/>
      <c r="W265" s="109"/>
      <c r="X265" s="111"/>
      <c r="Y265" s="211"/>
      <c r="Z265" s="211"/>
      <c r="AA265" s="215"/>
      <c r="AB265" s="44"/>
      <c r="AC265" s="138"/>
      <c r="AD265" s="99"/>
      <c r="AE265" s="97"/>
    </row>
    <row r="266" spans="1:32" ht="30.75" customHeight="1" outlineLevel="1" x14ac:dyDescent="0.25">
      <c r="A266" s="269"/>
      <c r="B266" s="269"/>
      <c r="C266" s="171" t="s">
        <v>20</v>
      </c>
      <c r="D266" s="270" t="s">
        <v>270</v>
      </c>
      <c r="E266" s="95" t="s">
        <v>1399</v>
      </c>
      <c r="F266" s="95"/>
      <c r="G266" s="95"/>
      <c r="H266" s="95"/>
      <c r="I266" s="112"/>
      <c r="J266" s="137"/>
      <c r="K266" s="101"/>
      <c r="L266" s="96"/>
      <c r="M266" s="158"/>
      <c r="N266" s="111"/>
      <c r="O266" s="109"/>
      <c r="P266" s="109"/>
      <c r="Q266" s="267"/>
      <c r="R266" s="110"/>
      <c r="S266" s="267"/>
      <c r="T266" s="110"/>
      <c r="U266" s="138"/>
      <c r="V266" s="138"/>
      <c r="W266" s="109"/>
      <c r="X266" s="111"/>
      <c r="Y266" s="211"/>
      <c r="Z266" s="211"/>
      <c r="AA266" s="215"/>
      <c r="AB266" s="268"/>
      <c r="AC266" s="138"/>
      <c r="AD266" s="99"/>
      <c r="AE266" s="97"/>
    </row>
    <row r="267" spans="1:32" ht="66" customHeight="1" outlineLevel="1" x14ac:dyDescent="0.25">
      <c r="A267" s="157">
        <v>181</v>
      </c>
      <c r="B267" s="157" t="s">
        <v>594</v>
      </c>
      <c r="C267" s="95" t="s">
        <v>20</v>
      </c>
      <c r="D267" s="270" t="s">
        <v>1395</v>
      </c>
      <c r="E267" s="95" t="s">
        <v>1397</v>
      </c>
      <c r="F267" s="95"/>
      <c r="G267" s="95" t="s">
        <v>159</v>
      </c>
      <c r="H267" s="95" t="s">
        <v>1434</v>
      </c>
      <c r="I267" s="112" t="s">
        <v>1401</v>
      </c>
      <c r="J267" s="137"/>
      <c r="K267" s="101">
        <v>1</v>
      </c>
      <c r="L267" s="96">
        <f t="shared" si="3"/>
        <v>1</v>
      </c>
      <c r="M267" s="158"/>
      <c r="N267" s="111"/>
      <c r="O267" s="109"/>
      <c r="P267" s="109"/>
      <c r="Q267" s="156"/>
      <c r="R267" s="110"/>
      <c r="S267" s="156"/>
      <c r="T267" s="110">
        <v>1.5</v>
      </c>
      <c r="U267" s="138">
        <v>1</v>
      </c>
      <c r="V267" s="138"/>
      <c r="W267" s="109"/>
      <c r="X267" s="111"/>
      <c r="Y267" s="211"/>
      <c r="Z267" s="211"/>
      <c r="AA267" s="215"/>
      <c r="AB267" s="44"/>
      <c r="AC267" s="138"/>
      <c r="AD267" s="99"/>
      <c r="AE267" s="97"/>
    </row>
    <row r="268" spans="1:32" ht="33" customHeight="1" outlineLevel="1" x14ac:dyDescent="0.25">
      <c r="A268" s="269"/>
      <c r="B268" s="269" t="s">
        <v>594</v>
      </c>
      <c r="C268" s="171" t="s">
        <v>20</v>
      </c>
      <c r="D268" s="270" t="s">
        <v>1396</v>
      </c>
      <c r="E268" s="95" t="s">
        <v>1398</v>
      </c>
      <c r="F268" s="95"/>
      <c r="G268" s="171" t="s">
        <v>376</v>
      </c>
      <c r="H268" s="95" t="s">
        <v>1434</v>
      </c>
      <c r="I268" s="146" t="s">
        <v>1400</v>
      </c>
      <c r="J268" s="137"/>
      <c r="K268" s="100">
        <v>1</v>
      </c>
      <c r="L268" s="96">
        <f t="shared" si="3"/>
        <v>1</v>
      </c>
      <c r="M268" s="158"/>
      <c r="N268" s="111"/>
      <c r="O268" s="109"/>
      <c r="P268" s="109"/>
      <c r="Q268" s="267"/>
      <c r="R268" s="110"/>
      <c r="S268" s="267"/>
      <c r="T268" s="110">
        <v>1.5</v>
      </c>
      <c r="U268" s="138">
        <v>1</v>
      </c>
      <c r="V268" s="138"/>
      <c r="W268" s="109"/>
      <c r="X268" s="111"/>
      <c r="Y268" s="211"/>
      <c r="Z268" s="211"/>
      <c r="AA268" s="215"/>
      <c r="AB268" s="268"/>
      <c r="AC268" s="109"/>
      <c r="AD268" s="99"/>
      <c r="AE268" s="97"/>
    </row>
    <row r="269" spans="1:32" s="152" customFormat="1" ht="28.5" customHeight="1" outlineLevel="1" x14ac:dyDescent="0.25">
      <c r="A269" s="258"/>
      <c r="B269" s="258"/>
      <c r="C269" s="167" t="s">
        <v>20</v>
      </c>
      <c r="D269" s="167" t="s">
        <v>775</v>
      </c>
      <c r="E269" s="167" t="s">
        <v>779</v>
      </c>
      <c r="F269" s="167"/>
      <c r="G269" s="167"/>
      <c r="H269" s="259" t="s">
        <v>1416</v>
      </c>
      <c r="I269" s="259"/>
      <c r="J269" s="259"/>
      <c r="K269" s="260"/>
      <c r="L269" s="96" t="str">
        <f t="shared" si="3"/>
        <v/>
      </c>
      <c r="M269" s="158"/>
      <c r="N269" s="111"/>
      <c r="O269" s="109"/>
      <c r="P269" s="109"/>
      <c r="Q269" s="156"/>
      <c r="R269" s="110"/>
      <c r="S269" s="156"/>
      <c r="T269" s="110"/>
      <c r="U269" s="138"/>
      <c r="V269" s="138"/>
      <c r="W269" s="109"/>
      <c r="X269" s="111"/>
      <c r="Y269" s="211"/>
      <c r="Z269" s="211"/>
      <c r="AA269" s="215"/>
      <c r="AB269" s="110"/>
      <c r="AC269" s="190"/>
      <c r="AD269" s="105"/>
      <c r="AE269" s="97"/>
    </row>
    <row r="270" spans="1:32" ht="30" customHeight="1" outlineLevel="1" x14ac:dyDescent="0.25">
      <c r="A270" s="157">
        <v>182</v>
      </c>
      <c r="B270" s="157" t="s">
        <v>594</v>
      </c>
      <c r="C270" s="95" t="s">
        <v>20</v>
      </c>
      <c r="D270" s="95" t="s">
        <v>776</v>
      </c>
      <c r="E270" s="95" t="s">
        <v>780</v>
      </c>
      <c r="F270" s="95"/>
      <c r="G270" s="136" t="s">
        <v>297</v>
      </c>
      <c r="H270" s="95" t="s">
        <v>1440</v>
      </c>
      <c r="I270" s="112" t="s">
        <v>1289</v>
      </c>
      <c r="J270" s="137"/>
      <c r="K270" s="101">
        <v>1</v>
      </c>
      <c r="L270" s="96">
        <f t="shared" si="3"/>
        <v>1</v>
      </c>
      <c r="M270" s="158"/>
      <c r="N270" s="111"/>
      <c r="O270" s="109"/>
      <c r="P270" s="109"/>
      <c r="Q270" s="156"/>
      <c r="R270" s="110"/>
      <c r="S270" s="156"/>
      <c r="T270" s="110"/>
      <c r="U270" s="190"/>
      <c r="V270" s="138"/>
      <c r="W270" s="109"/>
      <c r="X270" s="111">
        <v>1</v>
      </c>
      <c r="Y270" s="211">
        <v>1</v>
      </c>
      <c r="Z270" s="211"/>
      <c r="AA270" s="215"/>
      <c r="AB270" s="110">
        <v>1</v>
      </c>
      <c r="AC270" s="190"/>
      <c r="AD270" s="99"/>
      <c r="AE270" s="97"/>
    </row>
    <row r="271" spans="1:32" ht="30.75" customHeight="1" outlineLevel="1" x14ac:dyDescent="0.25">
      <c r="A271" s="193">
        <v>183</v>
      </c>
      <c r="B271" s="193" t="s">
        <v>594</v>
      </c>
      <c r="C271" s="95" t="s">
        <v>20</v>
      </c>
      <c r="D271" s="95" t="s">
        <v>777</v>
      </c>
      <c r="E271" s="95" t="s">
        <v>781</v>
      </c>
      <c r="F271" s="95"/>
      <c r="G271" s="136" t="s">
        <v>297</v>
      </c>
      <c r="H271" s="95" t="s">
        <v>1440</v>
      </c>
      <c r="I271" s="112" t="s">
        <v>1290</v>
      </c>
      <c r="J271" s="137"/>
      <c r="K271" s="101">
        <v>1</v>
      </c>
      <c r="L271" s="96">
        <f t="shared" si="3"/>
        <v>1</v>
      </c>
      <c r="M271" s="158"/>
      <c r="N271" s="111"/>
      <c r="O271" s="109"/>
      <c r="P271" s="109"/>
      <c r="Q271" s="156"/>
      <c r="R271" s="110"/>
      <c r="S271" s="156"/>
      <c r="T271" s="110"/>
      <c r="U271" s="190"/>
      <c r="V271" s="138"/>
      <c r="W271" s="109"/>
      <c r="X271" s="111">
        <v>1</v>
      </c>
      <c r="Y271" s="211">
        <v>1</v>
      </c>
      <c r="Z271" s="211"/>
      <c r="AA271" s="215"/>
      <c r="AB271" s="110">
        <v>1</v>
      </c>
      <c r="AC271" s="156"/>
      <c r="AD271" s="99"/>
      <c r="AE271" s="97"/>
    </row>
    <row r="272" spans="1:32" ht="25.5" outlineLevel="1" x14ac:dyDescent="0.25">
      <c r="A272" s="157">
        <v>184</v>
      </c>
      <c r="B272" s="157" t="s">
        <v>594</v>
      </c>
      <c r="C272" s="95" t="s">
        <v>20</v>
      </c>
      <c r="D272" s="95" t="s">
        <v>778</v>
      </c>
      <c r="E272" s="95" t="s">
        <v>782</v>
      </c>
      <c r="F272" s="95"/>
      <c r="G272" s="136" t="s">
        <v>297</v>
      </c>
      <c r="H272" s="95" t="s">
        <v>1440</v>
      </c>
      <c r="I272" s="112" t="s">
        <v>1291</v>
      </c>
      <c r="J272" s="137"/>
      <c r="K272" s="101">
        <v>1</v>
      </c>
      <c r="L272" s="96">
        <f t="shared" si="3"/>
        <v>1</v>
      </c>
      <c r="M272" s="158"/>
      <c r="N272" s="111"/>
      <c r="O272" s="109"/>
      <c r="P272" s="109"/>
      <c r="Q272" s="156"/>
      <c r="R272" s="110"/>
      <c r="S272" s="156"/>
      <c r="T272" s="110"/>
      <c r="U272" s="190"/>
      <c r="V272" s="138"/>
      <c r="W272" s="109"/>
      <c r="X272" s="111">
        <v>1</v>
      </c>
      <c r="Y272" s="211">
        <v>1</v>
      </c>
      <c r="Z272" s="211"/>
      <c r="AA272" s="215"/>
      <c r="AB272" s="110">
        <v>1</v>
      </c>
      <c r="AC272" s="156"/>
      <c r="AD272" s="99"/>
      <c r="AE272" s="97"/>
    </row>
    <row r="273" spans="1:32" s="152" customFormat="1" ht="36" customHeight="1" outlineLevel="1" x14ac:dyDescent="0.25">
      <c r="A273" s="36"/>
      <c r="B273" s="36"/>
      <c r="C273" s="167" t="s">
        <v>20</v>
      </c>
      <c r="D273" s="167" t="s">
        <v>95</v>
      </c>
      <c r="E273" s="167" t="s">
        <v>134</v>
      </c>
      <c r="F273" s="167"/>
      <c r="G273" s="167"/>
      <c r="H273" s="259" t="s">
        <v>1416</v>
      </c>
      <c r="I273" s="259"/>
      <c r="J273" s="259"/>
      <c r="K273" s="261"/>
      <c r="L273" s="96" t="str">
        <f t="shared" si="3"/>
        <v/>
      </c>
      <c r="M273" s="158"/>
      <c r="N273" s="111"/>
      <c r="O273" s="109"/>
      <c r="P273" s="109"/>
      <c r="Q273" s="156"/>
      <c r="R273" s="110"/>
      <c r="S273" s="156"/>
      <c r="T273" s="110"/>
      <c r="U273" s="138"/>
      <c r="V273" s="138"/>
      <c r="W273" s="109"/>
      <c r="X273" s="111"/>
      <c r="Y273" s="211"/>
      <c r="Z273" s="211"/>
      <c r="AA273" s="215"/>
      <c r="AB273" s="110"/>
      <c r="AC273" s="190"/>
      <c r="AD273" s="105"/>
      <c r="AE273" s="97"/>
    </row>
    <row r="274" spans="1:32" ht="51" customHeight="1" outlineLevel="1" x14ac:dyDescent="0.25">
      <c r="A274" s="157">
        <v>185</v>
      </c>
      <c r="B274" s="157" t="s">
        <v>594</v>
      </c>
      <c r="C274" s="95" t="s">
        <v>20</v>
      </c>
      <c r="D274" s="95" t="s">
        <v>298</v>
      </c>
      <c r="E274" s="95" t="s">
        <v>1183</v>
      </c>
      <c r="F274" s="95"/>
      <c r="G274" s="95" t="s">
        <v>301</v>
      </c>
      <c r="H274" s="95" t="s">
        <v>1442</v>
      </c>
      <c r="I274" s="137" t="s">
        <v>625</v>
      </c>
      <c r="J274" s="137"/>
      <c r="K274" s="101">
        <v>1</v>
      </c>
      <c r="L274" s="96">
        <f t="shared" ref="L274:L338" si="4">IF(COUNT(O274,P274,Q274,S274,U274,V274,W274,Y274,Z274,AA274,AC274)&gt;0,SUM(O274,P274,Q274,S274,U274,V274,W274,Y274,Z274,AA274,AC274)/COUNT(O274,P274,Q274,S274,U274,V274,W274,Y274,Z274,AA274,AC274),"")</f>
        <v>1</v>
      </c>
      <c r="M274" s="158"/>
      <c r="N274" s="111"/>
      <c r="O274" s="109"/>
      <c r="P274" s="109"/>
      <c r="Q274" s="156"/>
      <c r="R274" s="110"/>
      <c r="S274" s="156"/>
      <c r="T274" s="110" t="s">
        <v>565</v>
      </c>
      <c r="U274" s="138"/>
      <c r="V274" s="138">
        <v>1</v>
      </c>
      <c r="W274" s="109"/>
      <c r="X274" s="111">
        <v>1</v>
      </c>
      <c r="Y274" s="211"/>
      <c r="Z274" s="211"/>
      <c r="AA274" s="215"/>
      <c r="AB274" s="110">
        <v>1</v>
      </c>
      <c r="AC274" s="190"/>
      <c r="AD274" s="99"/>
      <c r="AE274" s="97"/>
      <c r="AF274" s="147"/>
    </row>
    <row r="275" spans="1:32" ht="51" customHeight="1" outlineLevel="1" x14ac:dyDescent="0.25">
      <c r="A275" s="193"/>
      <c r="B275" s="193"/>
      <c r="C275" s="167" t="s">
        <v>20</v>
      </c>
      <c r="D275" s="167" t="s">
        <v>1184</v>
      </c>
      <c r="E275" s="167" t="s">
        <v>1185</v>
      </c>
      <c r="F275" s="167"/>
      <c r="G275" s="167"/>
      <c r="H275" s="167" t="s">
        <v>1416</v>
      </c>
      <c r="I275" s="167"/>
      <c r="J275" s="137" t="s">
        <v>1189</v>
      </c>
      <c r="K275" s="101"/>
      <c r="L275" s="96" t="str">
        <f t="shared" si="4"/>
        <v/>
      </c>
      <c r="M275" s="158"/>
      <c r="N275" s="111"/>
      <c r="O275" s="109"/>
      <c r="P275" s="109"/>
      <c r="Q275" s="164"/>
      <c r="R275" s="110"/>
      <c r="S275" s="164"/>
      <c r="T275" s="139"/>
      <c r="U275" s="109"/>
      <c r="V275" s="109"/>
      <c r="W275" s="109"/>
      <c r="X275" s="216"/>
      <c r="Y275" s="211"/>
      <c r="Z275" s="211"/>
      <c r="AA275" s="215"/>
      <c r="AB275" s="110"/>
      <c r="AC275" s="109"/>
      <c r="AD275" s="99"/>
      <c r="AE275" s="97"/>
      <c r="AF275" s="147"/>
    </row>
    <row r="276" spans="1:32" ht="55.5" customHeight="1" outlineLevel="1" x14ac:dyDescent="0.25">
      <c r="A276" s="165"/>
      <c r="B276" s="165"/>
      <c r="C276" s="167" t="s">
        <v>20</v>
      </c>
      <c r="D276" s="95" t="s">
        <v>1188</v>
      </c>
      <c r="E276" s="95" t="s">
        <v>1187</v>
      </c>
      <c r="F276" s="95"/>
      <c r="G276" s="95"/>
      <c r="H276" s="95" t="s">
        <v>1416</v>
      </c>
      <c r="I276" s="137"/>
      <c r="J276" s="137" t="s">
        <v>1189</v>
      </c>
      <c r="K276" s="101"/>
      <c r="L276" s="96" t="str">
        <f t="shared" si="4"/>
        <v/>
      </c>
      <c r="M276" s="158"/>
      <c r="N276" s="111"/>
      <c r="O276" s="109"/>
      <c r="P276" s="109"/>
      <c r="Q276" s="164"/>
      <c r="R276" s="110"/>
      <c r="S276" s="164"/>
      <c r="T276" s="139"/>
      <c r="U276" s="109"/>
      <c r="V276" s="109"/>
      <c r="W276" s="109"/>
      <c r="X276" s="216"/>
      <c r="Y276" s="211"/>
      <c r="Z276" s="211"/>
      <c r="AA276" s="215"/>
      <c r="AB276" s="110"/>
      <c r="AC276" s="109"/>
      <c r="AD276" s="99"/>
      <c r="AE276" s="97"/>
      <c r="AF276" s="147"/>
    </row>
    <row r="277" spans="1:32" ht="51" customHeight="1" outlineLevel="1" x14ac:dyDescent="0.25">
      <c r="A277" s="193"/>
      <c r="B277" s="193"/>
      <c r="C277" s="167" t="s">
        <v>20</v>
      </c>
      <c r="D277" s="95" t="s">
        <v>1191</v>
      </c>
      <c r="E277" s="95" t="s">
        <v>1190</v>
      </c>
      <c r="F277" s="95"/>
      <c r="G277" s="95"/>
      <c r="H277" s="95" t="s">
        <v>1416</v>
      </c>
      <c r="I277" s="137"/>
      <c r="J277" s="137" t="s">
        <v>1189</v>
      </c>
      <c r="K277" s="101"/>
      <c r="L277" s="96" t="str">
        <f t="shared" si="4"/>
        <v/>
      </c>
      <c r="M277" s="158"/>
      <c r="N277" s="111"/>
      <c r="O277" s="109"/>
      <c r="P277" s="109"/>
      <c r="Q277" s="164"/>
      <c r="R277" s="110"/>
      <c r="S277" s="164"/>
      <c r="T277" s="139"/>
      <c r="U277" s="109"/>
      <c r="V277" s="109"/>
      <c r="W277" s="109"/>
      <c r="X277" s="216"/>
      <c r="Y277" s="211"/>
      <c r="Z277" s="211"/>
      <c r="AA277" s="215"/>
      <c r="AB277" s="110"/>
      <c r="AC277" s="109"/>
      <c r="AD277" s="99"/>
      <c r="AE277" s="97"/>
      <c r="AF277" s="147"/>
    </row>
    <row r="278" spans="1:32" ht="51" customHeight="1" outlineLevel="1" x14ac:dyDescent="0.25">
      <c r="A278" s="165"/>
      <c r="B278" s="165"/>
      <c r="C278" s="167" t="s">
        <v>20</v>
      </c>
      <c r="D278" s="95" t="s">
        <v>742</v>
      </c>
      <c r="E278" s="95" t="s">
        <v>1192</v>
      </c>
      <c r="F278" s="95"/>
      <c r="G278" s="95"/>
      <c r="H278" s="95" t="s">
        <v>1416</v>
      </c>
      <c r="I278" s="137"/>
      <c r="J278" s="137" t="s">
        <v>1189</v>
      </c>
      <c r="K278" s="101"/>
      <c r="L278" s="96" t="str">
        <f t="shared" si="4"/>
        <v/>
      </c>
      <c r="M278" s="158"/>
      <c r="N278" s="111"/>
      <c r="O278" s="109"/>
      <c r="P278" s="109"/>
      <c r="Q278" s="164"/>
      <c r="R278" s="110"/>
      <c r="S278" s="164"/>
      <c r="T278" s="139"/>
      <c r="U278" s="109"/>
      <c r="V278" s="109"/>
      <c r="W278" s="109"/>
      <c r="X278" s="216"/>
      <c r="Y278" s="211"/>
      <c r="Z278" s="211"/>
      <c r="AA278" s="215"/>
      <c r="AB278" s="110"/>
      <c r="AC278" s="109"/>
      <c r="AD278" s="99"/>
      <c r="AE278" s="97"/>
      <c r="AF278" s="147"/>
    </row>
    <row r="279" spans="1:32" ht="43.15" customHeight="1" outlineLevel="1" x14ac:dyDescent="0.25">
      <c r="A279" s="18">
        <v>189</v>
      </c>
      <c r="B279" s="18" t="s">
        <v>594</v>
      </c>
      <c r="C279" s="95" t="s">
        <v>20</v>
      </c>
      <c r="D279" s="95" t="s">
        <v>1009</v>
      </c>
      <c r="E279" s="95" t="s">
        <v>991</v>
      </c>
      <c r="F279" s="95"/>
      <c r="G279" s="95" t="s">
        <v>301</v>
      </c>
      <c r="H279" s="95" t="s">
        <v>1418</v>
      </c>
      <c r="I279" s="137"/>
      <c r="J279" s="95" t="s">
        <v>1015</v>
      </c>
      <c r="K279" s="101">
        <v>1</v>
      </c>
      <c r="L279" s="96">
        <f t="shared" si="4"/>
        <v>0.9</v>
      </c>
      <c r="M279" s="158"/>
      <c r="N279" s="111"/>
      <c r="O279" s="109"/>
      <c r="P279" s="109"/>
      <c r="Q279" s="164"/>
      <c r="R279" s="110"/>
      <c r="S279" s="164"/>
      <c r="T279" s="110">
        <v>16</v>
      </c>
      <c r="U279" s="138"/>
      <c r="V279" s="138">
        <v>0.9</v>
      </c>
      <c r="W279" s="109"/>
      <c r="X279" s="111"/>
      <c r="Y279" s="211"/>
      <c r="Z279" s="211"/>
      <c r="AA279" s="215"/>
      <c r="AB279" s="44"/>
      <c r="AC279" s="138"/>
      <c r="AD279" s="99"/>
      <c r="AE279" s="97"/>
      <c r="AF279" s="147"/>
    </row>
    <row r="280" spans="1:32" ht="51" customHeight="1" outlineLevel="1" x14ac:dyDescent="0.25">
      <c r="A280" s="193">
        <v>185</v>
      </c>
      <c r="B280" s="193"/>
      <c r="C280" s="95" t="s">
        <v>20</v>
      </c>
      <c r="D280" s="95" t="s">
        <v>299</v>
      </c>
      <c r="E280" s="95" t="s">
        <v>649</v>
      </c>
      <c r="F280" s="95"/>
      <c r="G280" s="95" t="s">
        <v>301</v>
      </c>
      <c r="H280" s="95" t="s">
        <v>1416</v>
      </c>
      <c r="I280" s="137"/>
      <c r="J280" s="137" t="s">
        <v>1042</v>
      </c>
      <c r="K280" s="101">
        <v>0</v>
      </c>
      <c r="L280" s="96" t="str">
        <f t="shared" si="4"/>
        <v/>
      </c>
      <c r="M280" s="158"/>
      <c r="N280" s="111"/>
      <c r="O280" s="109"/>
      <c r="P280" s="109"/>
      <c r="Q280" s="156"/>
      <c r="R280" s="110"/>
      <c r="S280" s="156"/>
      <c r="T280" s="190"/>
      <c r="U280" s="190"/>
      <c r="V280" s="190"/>
      <c r="W280" s="109"/>
      <c r="X280" s="247"/>
      <c r="Y280" s="211"/>
      <c r="Z280" s="211"/>
      <c r="AA280" s="215"/>
      <c r="AB280" s="44"/>
      <c r="AC280" s="138"/>
      <c r="AD280" s="99"/>
      <c r="AE280" s="97"/>
      <c r="AF280" s="147"/>
    </row>
    <row r="281" spans="1:32" ht="51" customHeight="1" outlineLevel="1" x14ac:dyDescent="0.25">
      <c r="A281" s="193">
        <v>185</v>
      </c>
      <c r="B281" s="193" t="s">
        <v>594</v>
      </c>
      <c r="C281" s="95" t="s">
        <v>20</v>
      </c>
      <c r="D281" s="95" t="s">
        <v>300</v>
      </c>
      <c r="E281" s="95" t="s">
        <v>1193</v>
      </c>
      <c r="F281" s="95"/>
      <c r="G281" s="95" t="s">
        <v>301</v>
      </c>
      <c r="H281" s="95" t="s">
        <v>1442</v>
      </c>
      <c r="I281" s="137" t="s">
        <v>1194</v>
      </c>
      <c r="J281" s="137"/>
      <c r="K281" s="101">
        <v>1</v>
      </c>
      <c r="L281" s="96">
        <f t="shared" si="4"/>
        <v>1</v>
      </c>
      <c r="M281" s="158"/>
      <c r="N281" s="111"/>
      <c r="O281" s="109"/>
      <c r="P281" s="109"/>
      <c r="Q281" s="156"/>
      <c r="R281" s="110"/>
      <c r="S281" s="156"/>
      <c r="T281" s="110" t="s">
        <v>565</v>
      </c>
      <c r="U281" s="138"/>
      <c r="V281" s="138">
        <v>1</v>
      </c>
      <c r="W281" s="109"/>
      <c r="X281" s="111">
        <v>1</v>
      </c>
      <c r="Y281" s="211"/>
      <c r="Z281" s="211"/>
      <c r="AA281" s="215"/>
      <c r="AB281" s="110">
        <v>1</v>
      </c>
      <c r="AC281" s="190"/>
      <c r="AD281" s="99"/>
      <c r="AE281" s="97"/>
      <c r="AF281" s="147"/>
    </row>
    <row r="282" spans="1:32" s="152" customFormat="1" ht="51" customHeight="1" outlineLevel="1" x14ac:dyDescent="0.25">
      <c r="A282" s="140"/>
      <c r="B282" s="140"/>
      <c r="C282" s="104" t="s">
        <v>20</v>
      </c>
      <c r="D282" s="104" t="s">
        <v>743</v>
      </c>
      <c r="E282" s="104" t="s">
        <v>1185</v>
      </c>
      <c r="F282" s="104"/>
      <c r="G282" s="104"/>
      <c r="H282" s="106" t="s">
        <v>1416</v>
      </c>
      <c r="I282" s="106"/>
      <c r="J282" s="106"/>
      <c r="K282" s="101"/>
      <c r="L282" s="96" t="str">
        <f t="shared" si="4"/>
        <v/>
      </c>
      <c r="M282" s="158"/>
      <c r="N282" s="111"/>
      <c r="O282" s="109"/>
      <c r="P282" s="109"/>
      <c r="Q282" s="156"/>
      <c r="R282" s="110"/>
      <c r="S282" s="156"/>
      <c r="T282" s="190"/>
      <c r="U282" s="138"/>
      <c r="V282" s="190"/>
      <c r="W282" s="109"/>
      <c r="X282" s="247"/>
      <c r="Y282" s="211"/>
      <c r="Z282" s="211"/>
      <c r="AA282" s="215"/>
      <c r="AB282" s="188"/>
      <c r="AC282" s="190"/>
      <c r="AD282" s="105"/>
      <c r="AE282" s="97"/>
    </row>
    <row r="283" spans="1:32" ht="51" customHeight="1" outlineLevel="1" x14ac:dyDescent="0.25">
      <c r="A283" s="157">
        <v>192</v>
      </c>
      <c r="B283" s="157"/>
      <c r="C283" s="95" t="s">
        <v>20</v>
      </c>
      <c r="D283" s="95" t="s">
        <v>744</v>
      </c>
      <c r="E283" s="95" t="s">
        <v>1195</v>
      </c>
      <c r="F283" s="95"/>
      <c r="G283" s="95"/>
      <c r="H283" s="95" t="s">
        <v>1416</v>
      </c>
      <c r="I283" s="137"/>
      <c r="J283" s="137" t="s">
        <v>670</v>
      </c>
      <c r="K283" s="101"/>
      <c r="L283" s="96" t="str">
        <f t="shared" si="4"/>
        <v/>
      </c>
      <c r="M283" s="158"/>
      <c r="N283" s="111"/>
      <c r="O283" s="109"/>
      <c r="P283" s="109"/>
      <c r="Q283" s="156"/>
      <c r="R283" s="110"/>
      <c r="S283" s="156"/>
      <c r="T283" s="110"/>
      <c r="U283" s="138"/>
      <c r="V283" s="138"/>
      <c r="W283" s="109"/>
      <c r="X283" s="111"/>
      <c r="Y283" s="211"/>
      <c r="Z283" s="211"/>
      <c r="AA283" s="215"/>
      <c r="AB283" s="110"/>
      <c r="AC283" s="156"/>
      <c r="AD283" s="99"/>
      <c r="AE283" s="97"/>
    </row>
    <row r="284" spans="1:32" ht="51" customHeight="1" outlineLevel="1" x14ac:dyDescent="0.25">
      <c r="A284" s="193">
        <v>193</v>
      </c>
      <c r="B284" s="193"/>
      <c r="C284" s="95" t="s">
        <v>20</v>
      </c>
      <c r="D284" s="95" t="s">
        <v>745</v>
      </c>
      <c r="E284" s="95" t="s">
        <v>1196</v>
      </c>
      <c r="F284" s="95"/>
      <c r="G284" s="95"/>
      <c r="H284" s="95" t="s">
        <v>1416</v>
      </c>
      <c r="I284" s="137"/>
      <c r="J284" s="137" t="s">
        <v>670</v>
      </c>
      <c r="K284" s="101"/>
      <c r="L284" s="96" t="str">
        <f t="shared" si="4"/>
        <v/>
      </c>
      <c r="M284" s="158"/>
      <c r="N284" s="111"/>
      <c r="O284" s="109"/>
      <c r="P284" s="109"/>
      <c r="Q284" s="156"/>
      <c r="R284" s="110"/>
      <c r="S284" s="156"/>
      <c r="T284" s="110"/>
      <c r="U284" s="138"/>
      <c r="V284" s="138"/>
      <c r="W284" s="109"/>
      <c r="X284" s="111"/>
      <c r="Y284" s="211"/>
      <c r="Z284" s="211"/>
      <c r="AA284" s="215"/>
      <c r="AB284" s="110"/>
      <c r="AC284" s="190"/>
      <c r="AD284" s="99"/>
      <c r="AE284" s="97"/>
    </row>
    <row r="285" spans="1:32" ht="51" customHeight="1" outlineLevel="1" x14ac:dyDescent="0.25">
      <c r="A285" s="157">
        <v>194</v>
      </c>
      <c r="B285" s="157"/>
      <c r="C285" s="95" t="s">
        <v>20</v>
      </c>
      <c r="D285" s="95" t="s">
        <v>746</v>
      </c>
      <c r="E285" s="95" t="s">
        <v>1197</v>
      </c>
      <c r="F285" s="95"/>
      <c r="G285" s="95"/>
      <c r="H285" s="95" t="s">
        <v>1416</v>
      </c>
      <c r="I285" s="137"/>
      <c r="J285" s="137" t="s">
        <v>670</v>
      </c>
      <c r="K285" s="101"/>
      <c r="L285" s="96" t="str">
        <f t="shared" si="4"/>
        <v/>
      </c>
      <c r="M285" s="158"/>
      <c r="N285" s="111"/>
      <c r="O285" s="109"/>
      <c r="P285" s="109"/>
      <c r="Q285" s="156"/>
      <c r="R285" s="110"/>
      <c r="S285" s="156"/>
      <c r="T285" s="110"/>
      <c r="U285" s="138"/>
      <c r="V285" s="138"/>
      <c r="W285" s="109"/>
      <c r="X285" s="111"/>
      <c r="Y285" s="211"/>
      <c r="Z285" s="211"/>
      <c r="AA285" s="215"/>
      <c r="AB285" s="110"/>
      <c r="AC285" s="156"/>
      <c r="AD285" s="99"/>
      <c r="AE285" s="97"/>
    </row>
    <row r="286" spans="1:32" ht="43.15" customHeight="1" outlineLevel="1" x14ac:dyDescent="0.25">
      <c r="A286" s="18">
        <v>195</v>
      </c>
      <c r="B286" s="18" t="s">
        <v>594</v>
      </c>
      <c r="C286" s="95" t="s">
        <v>20</v>
      </c>
      <c r="D286" s="95" t="s">
        <v>992</v>
      </c>
      <c r="E286" s="95" t="s">
        <v>1198</v>
      </c>
      <c r="F286" s="95"/>
      <c r="G286" s="95" t="s">
        <v>301</v>
      </c>
      <c r="H286" s="95" t="s">
        <v>1418</v>
      </c>
      <c r="I286" s="137"/>
      <c r="J286" s="95" t="s">
        <v>1015</v>
      </c>
      <c r="K286" s="101">
        <v>1</v>
      </c>
      <c r="L286" s="96">
        <f t="shared" si="4"/>
        <v>0.9</v>
      </c>
      <c r="M286" s="158"/>
      <c r="N286" s="111"/>
      <c r="O286" s="109"/>
      <c r="P286" s="109"/>
      <c r="Q286" s="156"/>
      <c r="R286" s="110"/>
      <c r="S286" s="156"/>
      <c r="T286" s="110">
        <v>16</v>
      </c>
      <c r="U286" s="138"/>
      <c r="V286" s="138">
        <v>0.9</v>
      </c>
      <c r="W286" s="109"/>
      <c r="X286" s="111"/>
      <c r="Y286" s="211"/>
      <c r="Z286" s="211"/>
      <c r="AA286" s="215"/>
      <c r="AB286" s="44"/>
      <c r="AC286" s="138"/>
      <c r="AD286" s="99"/>
      <c r="AE286" s="97"/>
      <c r="AF286" s="147"/>
    </row>
    <row r="287" spans="1:32" s="152" customFormat="1" ht="21" customHeight="1" outlineLevel="1" x14ac:dyDescent="0.25">
      <c r="A287" s="141"/>
      <c r="B287" s="141"/>
      <c r="C287" s="104" t="s">
        <v>20</v>
      </c>
      <c r="D287" s="104" t="s">
        <v>96</v>
      </c>
      <c r="E287" s="95" t="s">
        <v>1199</v>
      </c>
      <c r="F287" s="104"/>
      <c r="G287" s="104"/>
      <c r="H287" s="106" t="s">
        <v>1416</v>
      </c>
      <c r="I287" s="106"/>
      <c r="J287" s="106"/>
      <c r="K287" s="100"/>
      <c r="L287" s="96" t="str">
        <f t="shared" si="4"/>
        <v/>
      </c>
      <c r="M287" s="158"/>
      <c r="N287" s="111"/>
      <c r="O287" s="109"/>
      <c r="P287" s="109"/>
      <c r="Q287" s="156"/>
      <c r="R287" s="110"/>
      <c r="S287" s="156"/>
      <c r="T287" s="110"/>
      <c r="U287" s="138"/>
      <c r="V287" s="138"/>
      <c r="W287" s="109"/>
      <c r="X287" s="111"/>
      <c r="Y287" s="211"/>
      <c r="Z287" s="211"/>
      <c r="AA287" s="215"/>
      <c r="AB287" s="110"/>
      <c r="AC287" s="156"/>
      <c r="AD287" s="105"/>
      <c r="AE287" s="97"/>
      <c r="AF287" s="162"/>
    </row>
    <row r="288" spans="1:32" s="152" customFormat="1" ht="21" customHeight="1" outlineLevel="1" x14ac:dyDescent="0.25">
      <c r="A288" s="140"/>
      <c r="B288" s="140"/>
      <c r="C288" s="104" t="s">
        <v>20</v>
      </c>
      <c r="D288" s="104" t="s">
        <v>97</v>
      </c>
      <c r="E288" s="104" t="s">
        <v>135</v>
      </c>
      <c r="F288" s="104"/>
      <c r="G288" s="104"/>
      <c r="H288" s="106" t="s">
        <v>1416</v>
      </c>
      <c r="I288" s="106"/>
      <c r="J288" s="106"/>
      <c r="K288" s="100"/>
      <c r="L288" s="96" t="str">
        <f t="shared" si="4"/>
        <v/>
      </c>
      <c r="M288" s="158"/>
      <c r="N288" s="111"/>
      <c r="O288" s="109"/>
      <c r="P288" s="109"/>
      <c r="Q288" s="156"/>
      <c r="R288" s="110"/>
      <c r="S288" s="156"/>
      <c r="T288" s="110"/>
      <c r="U288" s="138"/>
      <c r="V288" s="138"/>
      <c r="W288" s="109"/>
      <c r="X288" s="111"/>
      <c r="Y288" s="211"/>
      <c r="Z288" s="211"/>
      <c r="AA288" s="215"/>
      <c r="AB288" s="110"/>
      <c r="AC288" s="190"/>
      <c r="AD288" s="105"/>
      <c r="AE288" s="97"/>
    </row>
    <row r="289" spans="1:31" ht="51" customHeight="1" outlineLevel="1" x14ac:dyDescent="0.25">
      <c r="A289" s="193">
        <v>196</v>
      </c>
      <c r="B289" s="193" t="s">
        <v>594</v>
      </c>
      <c r="C289" s="95" t="s">
        <v>20</v>
      </c>
      <c r="D289" s="95" t="s">
        <v>278</v>
      </c>
      <c r="E289" s="95" t="s">
        <v>274</v>
      </c>
      <c r="F289" s="95"/>
      <c r="G289" s="95" t="s">
        <v>26</v>
      </c>
      <c r="H289" s="95" t="s">
        <v>1436</v>
      </c>
      <c r="I289" s="137" t="s">
        <v>507</v>
      </c>
      <c r="J289" s="137"/>
      <c r="K289" s="101">
        <v>1</v>
      </c>
      <c r="L289" s="96">
        <f t="shared" si="4"/>
        <v>1</v>
      </c>
      <c r="M289" s="158"/>
      <c r="N289" s="111"/>
      <c r="O289" s="109"/>
      <c r="P289" s="109"/>
      <c r="Q289" s="156"/>
      <c r="R289" s="110"/>
      <c r="S289" s="156"/>
      <c r="T289" s="110">
        <v>2</v>
      </c>
      <c r="U289" s="138">
        <v>1</v>
      </c>
      <c r="V289" s="138"/>
      <c r="W289" s="109"/>
      <c r="X289" s="111">
        <v>1</v>
      </c>
      <c r="Y289" s="211"/>
      <c r="Z289" s="211"/>
      <c r="AA289" s="215"/>
      <c r="AB289" s="110">
        <v>1</v>
      </c>
      <c r="AC289" s="156"/>
      <c r="AD289" s="99"/>
      <c r="AE289" s="97"/>
    </row>
    <row r="290" spans="1:31" ht="29.25" customHeight="1" outlineLevel="1" x14ac:dyDescent="0.25">
      <c r="A290" s="193">
        <v>197</v>
      </c>
      <c r="B290" s="193" t="s">
        <v>594</v>
      </c>
      <c r="C290" s="95" t="s">
        <v>20</v>
      </c>
      <c r="D290" s="95" t="s">
        <v>279</v>
      </c>
      <c r="E290" s="95" t="s">
        <v>275</v>
      </c>
      <c r="F290" s="95"/>
      <c r="G290" s="95" t="s">
        <v>26</v>
      </c>
      <c r="H290" s="95" t="s">
        <v>1436</v>
      </c>
      <c r="I290" s="137" t="s">
        <v>508</v>
      </c>
      <c r="J290" s="137"/>
      <c r="K290" s="101">
        <v>1</v>
      </c>
      <c r="L290" s="96">
        <f t="shared" si="4"/>
        <v>1</v>
      </c>
      <c r="M290" s="158"/>
      <c r="N290" s="111"/>
      <c r="O290" s="109"/>
      <c r="P290" s="109"/>
      <c r="Q290" s="156"/>
      <c r="R290" s="110"/>
      <c r="S290" s="156"/>
      <c r="T290" s="110">
        <v>2</v>
      </c>
      <c r="U290" s="138">
        <v>1</v>
      </c>
      <c r="V290" s="138"/>
      <c r="W290" s="109"/>
      <c r="X290" s="111">
        <v>1</v>
      </c>
      <c r="Y290" s="211"/>
      <c r="Z290" s="211"/>
      <c r="AA290" s="215"/>
      <c r="AB290" s="110">
        <v>1</v>
      </c>
      <c r="AC290" s="156"/>
      <c r="AD290" s="99"/>
      <c r="AE290" s="97"/>
    </row>
    <row r="291" spans="1:31" s="152" customFormat="1" ht="27.75" customHeight="1" outlineLevel="1" x14ac:dyDescent="0.25">
      <c r="A291" s="141"/>
      <c r="B291" s="141"/>
      <c r="C291" s="104" t="s">
        <v>20</v>
      </c>
      <c r="D291" s="104" t="s">
        <v>98</v>
      </c>
      <c r="E291" s="104" t="s">
        <v>136</v>
      </c>
      <c r="F291" s="104"/>
      <c r="G291" s="104"/>
      <c r="H291" s="106" t="s">
        <v>1416</v>
      </c>
      <c r="I291" s="106"/>
      <c r="J291" s="106"/>
      <c r="K291" s="100"/>
      <c r="L291" s="96" t="str">
        <f t="shared" si="4"/>
        <v/>
      </c>
      <c r="M291" s="158"/>
      <c r="N291" s="111"/>
      <c r="O291" s="109"/>
      <c r="P291" s="109"/>
      <c r="Q291" s="156"/>
      <c r="R291" s="110"/>
      <c r="S291" s="156"/>
      <c r="T291" s="110"/>
      <c r="U291" s="138"/>
      <c r="V291" s="138"/>
      <c r="W291" s="109"/>
      <c r="X291" s="111"/>
      <c r="Y291" s="211"/>
      <c r="Z291" s="211"/>
      <c r="AA291" s="215"/>
      <c r="AB291" s="110"/>
      <c r="AC291" s="190"/>
      <c r="AD291" s="105"/>
      <c r="AE291" s="97"/>
    </row>
    <row r="292" spans="1:31" ht="25.5" customHeight="1" outlineLevel="1" x14ac:dyDescent="0.25">
      <c r="A292" s="193">
        <v>198</v>
      </c>
      <c r="B292" s="193" t="s">
        <v>594</v>
      </c>
      <c r="C292" s="95" t="s">
        <v>20</v>
      </c>
      <c r="D292" s="95" t="s">
        <v>280</v>
      </c>
      <c r="E292" s="95" t="s">
        <v>276</v>
      </c>
      <c r="F292" s="95"/>
      <c r="G292" s="95" t="s">
        <v>26</v>
      </c>
      <c r="H292" s="95" t="s">
        <v>1424</v>
      </c>
      <c r="I292" s="137" t="s">
        <v>505</v>
      </c>
      <c r="J292" s="137"/>
      <c r="K292" s="101">
        <v>1</v>
      </c>
      <c r="L292" s="96">
        <f t="shared" si="4"/>
        <v>1</v>
      </c>
      <c r="M292" s="158"/>
      <c r="N292" s="111"/>
      <c r="O292" s="109"/>
      <c r="P292" s="109"/>
      <c r="Q292" s="156"/>
      <c r="R292" s="110"/>
      <c r="S292" s="156"/>
      <c r="T292" s="110">
        <v>3</v>
      </c>
      <c r="U292" s="138">
        <v>1</v>
      </c>
      <c r="V292" s="138"/>
      <c r="W292" s="109"/>
      <c r="X292" s="111">
        <v>1</v>
      </c>
      <c r="Y292" s="211"/>
      <c r="Z292" s="211"/>
      <c r="AA292" s="215"/>
      <c r="AB292" s="110">
        <v>1</v>
      </c>
      <c r="AC292" s="156"/>
      <c r="AD292" s="99"/>
      <c r="AE292" s="97"/>
    </row>
    <row r="293" spans="1:31" ht="38.25" outlineLevel="1" x14ac:dyDescent="0.25">
      <c r="A293" s="193">
        <v>199</v>
      </c>
      <c r="B293" s="193" t="s">
        <v>594</v>
      </c>
      <c r="C293" s="95" t="s">
        <v>20</v>
      </c>
      <c r="D293" s="95" t="s">
        <v>281</v>
      </c>
      <c r="E293" s="95" t="s">
        <v>277</v>
      </c>
      <c r="F293" s="95"/>
      <c r="G293" s="95" t="s">
        <v>26</v>
      </c>
      <c r="H293" s="95" t="s">
        <v>1443</v>
      </c>
      <c r="I293" s="137" t="s">
        <v>506</v>
      </c>
      <c r="J293" s="137" t="s">
        <v>1017</v>
      </c>
      <c r="K293" s="101">
        <v>1</v>
      </c>
      <c r="L293" s="96">
        <f t="shared" si="4"/>
        <v>1</v>
      </c>
      <c r="M293" s="158"/>
      <c r="N293" s="111"/>
      <c r="O293" s="109"/>
      <c r="P293" s="109"/>
      <c r="Q293" s="156"/>
      <c r="R293" s="110"/>
      <c r="S293" s="156"/>
      <c r="T293" s="110">
        <v>9</v>
      </c>
      <c r="U293" s="138">
        <v>1</v>
      </c>
      <c r="V293" s="138"/>
      <c r="W293" s="109"/>
      <c r="X293" s="111">
        <v>1</v>
      </c>
      <c r="Y293" s="211"/>
      <c r="Z293" s="211"/>
      <c r="AA293" s="215"/>
      <c r="AB293" s="110">
        <v>1</v>
      </c>
      <c r="AC293" s="138"/>
      <c r="AD293" s="99"/>
      <c r="AE293" s="97"/>
    </row>
    <row r="294" spans="1:31" s="152" customFormat="1" ht="21" customHeight="1" outlineLevel="1" x14ac:dyDescent="0.25">
      <c r="A294" s="140"/>
      <c r="B294" s="140"/>
      <c r="C294" s="104" t="s">
        <v>20</v>
      </c>
      <c r="D294" s="104" t="s">
        <v>99</v>
      </c>
      <c r="E294" s="104" t="s">
        <v>285</v>
      </c>
      <c r="F294" s="104"/>
      <c r="G294" s="104"/>
      <c r="H294" s="106" t="s">
        <v>1416</v>
      </c>
      <c r="I294" s="106"/>
      <c r="J294" s="106"/>
      <c r="K294" s="100"/>
      <c r="L294" s="96" t="str">
        <f t="shared" si="4"/>
        <v/>
      </c>
      <c r="M294" s="158"/>
      <c r="N294" s="111"/>
      <c r="O294" s="109"/>
      <c r="P294" s="109"/>
      <c r="Q294" s="156"/>
      <c r="R294" s="110"/>
      <c r="S294" s="156"/>
      <c r="T294" s="110"/>
      <c r="U294" s="138"/>
      <c r="V294" s="138"/>
      <c r="W294" s="109"/>
      <c r="X294" s="111"/>
      <c r="Y294" s="211"/>
      <c r="Z294" s="211"/>
      <c r="AA294" s="215"/>
      <c r="AB294" s="110"/>
      <c r="AC294" s="190"/>
      <c r="AD294" s="105"/>
      <c r="AE294" s="97"/>
    </row>
    <row r="295" spans="1:31" ht="66.75" customHeight="1" outlineLevel="1" x14ac:dyDescent="0.25">
      <c r="A295" s="18">
        <v>200</v>
      </c>
      <c r="B295" s="18" t="s">
        <v>594</v>
      </c>
      <c r="C295" s="95" t="s">
        <v>20</v>
      </c>
      <c r="D295" s="95" t="s">
        <v>282</v>
      </c>
      <c r="E295" s="95" t="s">
        <v>284</v>
      </c>
      <c r="F295" s="95"/>
      <c r="G295" s="95" t="s">
        <v>26</v>
      </c>
      <c r="H295" s="95" t="s">
        <v>1434</v>
      </c>
      <c r="I295" s="112" t="s">
        <v>1385</v>
      </c>
      <c r="J295" s="137"/>
      <c r="K295" s="101">
        <v>1</v>
      </c>
      <c r="L295" s="96">
        <f t="shared" si="4"/>
        <v>1</v>
      </c>
      <c r="M295" s="158"/>
      <c r="N295" s="111"/>
      <c r="O295" s="109"/>
      <c r="P295" s="109"/>
      <c r="Q295" s="156"/>
      <c r="R295" s="110"/>
      <c r="S295" s="156"/>
      <c r="T295" s="110">
        <v>1.5</v>
      </c>
      <c r="U295" s="138">
        <v>1</v>
      </c>
      <c r="V295" s="138"/>
      <c r="W295" s="109"/>
      <c r="X295" s="111"/>
      <c r="Y295" s="211"/>
      <c r="Z295" s="211"/>
      <c r="AA295" s="215"/>
      <c r="AB295" s="44"/>
      <c r="AC295" s="138"/>
      <c r="AD295" s="99"/>
      <c r="AE295" s="97"/>
    </row>
    <row r="296" spans="1:31" ht="99.75" customHeight="1" outlineLevel="1" x14ac:dyDescent="0.25">
      <c r="A296" s="18">
        <v>201</v>
      </c>
      <c r="B296" s="18" t="s">
        <v>594</v>
      </c>
      <c r="C296" s="95" t="s">
        <v>20</v>
      </c>
      <c r="D296" s="95" t="s">
        <v>283</v>
      </c>
      <c r="E296" s="95" t="s">
        <v>286</v>
      </c>
      <c r="F296" s="95"/>
      <c r="G296" s="95" t="s">
        <v>26</v>
      </c>
      <c r="H296" s="95" t="s">
        <v>1436</v>
      </c>
      <c r="I296" s="112" t="s">
        <v>1386</v>
      </c>
      <c r="J296" s="137"/>
      <c r="K296" s="101">
        <v>1</v>
      </c>
      <c r="L296" s="96">
        <f t="shared" si="4"/>
        <v>1</v>
      </c>
      <c r="M296" s="158"/>
      <c r="N296" s="111"/>
      <c r="O296" s="109"/>
      <c r="P296" s="109"/>
      <c r="Q296" s="156"/>
      <c r="R296" s="110"/>
      <c r="S296" s="156"/>
      <c r="T296" s="110">
        <v>2</v>
      </c>
      <c r="U296" s="138">
        <v>1</v>
      </c>
      <c r="V296" s="138"/>
      <c r="W296" s="109"/>
      <c r="X296" s="111"/>
      <c r="Y296" s="211"/>
      <c r="Z296" s="211"/>
      <c r="AA296" s="215"/>
      <c r="AB296" s="44"/>
      <c r="AC296" s="138"/>
      <c r="AD296" s="99"/>
      <c r="AE296" s="97"/>
    </row>
    <row r="297" spans="1:31" s="152" customFormat="1" ht="21" customHeight="1" outlineLevel="1" x14ac:dyDescent="0.25">
      <c r="A297" s="140"/>
      <c r="B297" s="140"/>
      <c r="C297" s="104" t="s">
        <v>20</v>
      </c>
      <c r="D297" s="104" t="s">
        <v>783</v>
      </c>
      <c r="E297" s="104" t="s">
        <v>784</v>
      </c>
      <c r="F297" s="104"/>
      <c r="G297" s="104"/>
      <c r="H297" s="106" t="s">
        <v>1416</v>
      </c>
      <c r="I297" s="262"/>
      <c r="J297" s="106"/>
      <c r="K297" s="100"/>
      <c r="L297" s="96" t="str">
        <f t="shared" si="4"/>
        <v/>
      </c>
      <c r="M297" s="158"/>
      <c r="N297" s="111"/>
      <c r="O297" s="109"/>
      <c r="P297" s="109"/>
      <c r="Q297" s="156"/>
      <c r="R297" s="110"/>
      <c r="S297" s="156"/>
      <c r="T297" s="110"/>
      <c r="U297" s="138"/>
      <c r="V297" s="138"/>
      <c r="W297" s="109"/>
      <c r="X297" s="111"/>
      <c r="Y297" s="211"/>
      <c r="Z297" s="211"/>
      <c r="AA297" s="215"/>
      <c r="AB297" s="110"/>
      <c r="AC297" s="190"/>
      <c r="AD297" s="105"/>
      <c r="AE297" s="97"/>
    </row>
    <row r="298" spans="1:31" ht="32.25" customHeight="1" outlineLevel="1" x14ac:dyDescent="0.25">
      <c r="A298" s="18">
        <v>202</v>
      </c>
      <c r="B298" s="18" t="s">
        <v>594</v>
      </c>
      <c r="C298" s="95" t="s">
        <v>20</v>
      </c>
      <c r="D298" s="95" t="s">
        <v>787</v>
      </c>
      <c r="E298" s="95" t="s">
        <v>785</v>
      </c>
      <c r="F298" s="95"/>
      <c r="G298" s="95" t="s">
        <v>297</v>
      </c>
      <c r="H298" s="95" t="s">
        <v>1440</v>
      </c>
      <c r="I298" s="112" t="s">
        <v>1292</v>
      </c>
      <c r="J298" s="137"/>
      <c r="K298" s="101">
        <v>1</v>
      </c>
      <c r="L298" s="96">
        <f t="shared" si="4"/>
        <v>1</v>
      </c>
      <c r="M298" s="158"/>
      <c r="N298" s="111"/>
      <c r="O298" s="109"/>
      <c r="P298" s="109"/>
      <c r="Q298" s="156"/>
      <c r="R298" s="110"/>
      <c r="S298" s="156"/>
      <c r="T298" s="110"/>
      <c r="U298" s="190"/>
      <c r="V298" s="138"/>
      <c r="W298" s="109"/>
      <c r="X298" s="111">
        <v>1</v>
      </c>
      <c r="Y298" s="211">
        <v>1</v>
      </c>
      <c r="Z298" s="211"/>
      <c r="AA298" s="215"/>
      <c r="AB298" s="110">
        <v>1</v>
      </c>
      <c r="AC298" s="190"/>
      <c r="AD298" s="99"/>
      <c r="AE298" s="97"/>
    </row>
    <row r="299" spans="1:31" ht="28.5" customHeight="1" outlineLevel="1" x14ac:dyDescent="0.25">
      <c r="A299" s="18">
        <v>203</v>
      </c>
      <c r="B299" s="18" t="s">
        <v>594</v>
      </c>
      <c r="C299" s="95" t="s">
        <v>20</v>
      </c>
      <c r="D299" s="95" t="s">
        <v>788</v>
      </c>
      <c r="E299" s="95" t="s">
        <v>786</v>
      </c>
      <c r="F299" s="95"/>
      <c r="G299" s="167"/>
      <c r="H299" s="95" t="s">
        <v>1420</v>
      </c>
      <c r="I299" s="112"/>
      <c r="J299" s="137"/>
      <c r="K299" s="101">
        <v>1</v>
      </c>
      <c r="L299" s="96">
        <f t="shared" si="4"/>
        <v>0</v>
      </c>
      <c r="M299" s="158"/>
      <c r="N299" s="111"/>
      <c r="O299" s="109"/>
      <c r="P299" s="109"/>
      <c r="Q299" s="156"/>
      <c r="R299" s="110"/>
      <c r="S299" s="156"/>
      <c r="T299" s="110"/>
      <c r="U299" s="190"/>
      <c r="V299" s="138"/>
      <c r="W299" s="109"/>
      <c r="X299" s="111">
        <v>16</v>
      </c>
      <c r="Y299" s="211">
        <v>0</v>
      </c>
      <c r="Z299" s="211"/>
      <c r="AA299" s="215"/>
      <c r="AB299" s="110">
        <v>1</v>
      </c>
      <c r="AC299" s="156"/>
      <c r="AD299" s="99"/>
      <c r="AE299" s="97"/>
    </row>
    <row r="300" spans="1:31" s="152" customFormat="1" ht="21" customHeight="1" outlineLevel="1" x14ac:dyDescent="0.25">
      <c r="A300" s="140"/>
      <c r="B300" s="140"/>
      <c r="C300" s="104" t="s">
        <v>20</v>
      </c>
      <c r="D300" s="104" t="s">
        <v>100</v>
      </c>
      <c r="E300" s="104" t="s">
        <v>289</v>
      </c>
      <c r="F300" s="104"/>
      <c r="G300" s="104"/>
      <c r="H300" s="106" t="s">
        <v>1416</v>
      </c>
      <c r="I300" s="262"/>
      <c r="J300" s="106"/>
      <c r="K300" s="101"/>
      <c r="L300" s="96" t="str">
        <f t="shared" si="4"/>
        <v/>
      </c>
      <c r="M300" s="158"/>
      <c r="N300" s="111"/>
      <c r="O300" s="109"/>
      <c r="P300" s="109"/>
      <c r="Q300" s="156"/>
      <c r="R300" s="110"/>
      <c r="S300" s="156"/>
      <c r="T300" s="110"/>
      <c r="U300" s="138"/>
      <c r="V300" s="138"/>
      <c r="W300" s="109"/>
      <c r="X300" s="111"/>
      <c r="Y300" s="211"/>
      <c r="Z300" s="211"/>
      <c r="AA300" s="215"/>
      <c r="AB300" s="110"/>
      <c r="AC300" s="156"/>
      <c r="AD300" s="105"/>
      <c r="AE300" s="97"/>
    </row>
    <row r="301" spans="1:31" ht="47.25" customHeight="1" outlineLevel="1" x14ac:dyDescent="0.25">
      <c r="A301" s="18">
        <v>204</v>
      </c>
      <c r="B301" s="18" t="s">
        <v>594</v>
      </c>
      <c r="C301" s="95" t="s">
        <v>20</v>
      </c>
      <c r="D301" s="95" t="s">
        <v>287</v>
      </c>
      <c r="E301" s="95" t="s">
        <v>1200</v>
      </c>
      <c r="F301" s="95"/>
      <c r="G301" s="95" t="s">
        <v>26</v>
      </c>
      <c r="H301" s="95" t="s">
        <v>1422</v>
      </c>
      <c r="I301" s="112" t="s">
        <v>1387</v>
      </c>
      <c r="J301" s="137"/>
      <c r="K301" s="101">
        <v>1</v>
      </c>
      <c r="L301" s="96">
        <f t="shared" si="4"/>
        <v>1</v>
      </c>
      <c r="M301" s="158"/>
      <c r="N301" s="111"/>
      <c r="O301" s="109"/>
      <c r="P301" s="109"/>
      <c r="Q301" s="156"/>
      <c r="R301" s="110"/>
      <c r="S301" s="156"/>
      <c r="T301" s="110" t="s">
        <v>976</v>
      </c>
      <c r="U301" s="138"/>
      <c r="V301" s="138">
        <v>1</v>
      </c>
      <c r="W301" s="109"/>
      <c r="X301" s="111">
        <v>1</v>
      </c>
      <c r="Y301" s="211"/>
      <c r="Z301" s="211"/>
      <c r="AA301" s="215"/>
      <c r="AB301" s="110">
        <v>1</v>
      </c>
      <c r="AC301" s="156"/>
      <c r="AD301" s="99"/>
      <c r="AE301" s="97"/>
    </row>
    <row r="302" spans="1:31" s="152" customFormat="1" ht="30" customHeight="1" outlineLevel="1" x14ac:dyDescent="0.25">
      <c r="A302" s="140"/>
      <c r="B302" s="140"/>
      <c r="C302" s="104" t="s">
        <v>20</v>
      </c>
      <c r="D302" s="104" t="s">
        <v>747</v>
      </c>
      <c r="E302" s="104" t="s">
        <v>1201</v>
      </c>
      <c r="F302" s="104"/>
      <c r="G302" s="104"/>
      <c r="H302" s="106" t="s">
        <v>1416</v>
      </c>
      <c r="I302" s="106"/>
      <c r="J302" s="106"/>
      <c r="K302" s="101"/>
      <c r="L302" s="96" t="str">
        <f t="shared" si="4"/>
        <v/>
      </c>
      <c r="M302" s="158"/>
      <c r="N302" s="111"/>
      <c r="O302" s="109"/>
      <c r="P302" s="109"/>
      <c r="Q302" s="156"/>
      <c r="R302" s="110"/>
      <c r="S302" s="156"/>
      <c r="T302" s="110"/>
      <c r="U302" s="138"/>
      <c r="V302" s="190"/>
      <c r="W302" s="109"/>
      <c r="X302" s="111"/>
      <c r="Y302" s="211"/>
      <c r="Z302" s="211"/>
      <c r="AA302" s="215"/>
      <c r="AB302" s="110"/>
      <c r="AC302" s="156"/>
      <c r="AD302" s="105"/>
      <c r="AE302" s="97"/>
    </row>
    <row r="303" spans="1:31" ht="51.75" customHeight="1" outlineLevel="1" x14ac:dyDescent="0.25">
      <c r="A303" s="18">
        <v>205</v>
      </c>
      <c r="B303" s="18"/>
      <c r="C303" s="95" t="s">
        <v>20</v>
      </c>
      <c r="D303" s="95" t="s">
        <v>748</v>
      </c>
      <c r="E303" s="95" t="s">
        <v>1202</v>
      </c>
      <c r="F303" s="95"/>
      <c r="G303" s="95"/>
      <c r="H303" s="95" t="s">
        <v>1416</v>
      </c>
      <c r="I303" s="137" t="s">
        <v>1079</v>
      </c>
      <c r="J303" s="137" t="s">
        <v>1189</v>
      </c>
      <c r="K303" s="101">
        <v>0</v>
      </c>
      <c r="L303" s="96" t="str">
        <f t="shared" si="4"/>
        <v/>
      </c>
      <c r="M303" s="158"/>
      <c r="N303" s="111"/>
      <c r="O303" s="109"/>
      <c r="P303" s="109"/>
      <c r="Q303" s="156"/>
      <c r="R303" s="110"/>
      <c r="S303" s="156"/>
      <c r="T303" s="110"/>
      <c r="U303" s="138"/>
      <c r="V303" s="138"/>
      <c r="W303" s="109"/>
      <c r="X303" s="111"/>
      <c r="Y303" s="211"/>
      <c r="Z303" s="211"/>
      <c r="AA303" s="215"/>
      <c r="AB303" s="110"/>
      <c r="AC303" s="156"/>
      <c r="AD303" s="99"/>
      <c r="AE303" s="97"/>
    </row>
    <row r="304" spans="1:31" ht="53.25" customHeight="1" outlineLevel="1" x14ac:dyDescent="0.25">
      <c r="A304" s="18">
        <v>206</v>
      </c>
      <c r="B304" s="18"/>
      <c r="C304" s="95" t="s">
        <v>20</v>
      </c>
      <c r="D304" s="95" t="s">
        <v>749</v>
      </c>
      <c r="E304" s="95" t="s">
        <v>1203</v>
      </c>
      <c r="F304" s="95"/>
      <c r="G304" s="95"/>
      <c r="H304" s="95" t="s">
        <v>1416</v>
      </c>
      <c r="I304" s="137" t="s">
        <v>1079</v>
      </c>
      <c r="J304" s="137" t="s">
        <v>1189</v>
      </c>
      <c r="K304" s="101">
        <v>0</v>
      </c>
      <c r="L304" s="96" t="str">
        <f t="shared" si="4"/>
        <v/>
      </c>
      <c r="M304" s="158"/>
      <c r="N304" s="111"/>
      <c r="O304" s="109"/>
      <c r="P304" s="109"/>
      <c r="Q304" s="156"/>
      <c r="R304" s="110"/>
      <c r="S304" s="156"/>
      <c r="T304" s="110"/>
      <c r="U304" s="138"/>
      <c r="V304" s="138"/>
      <c r="W304" s="109"/>
      <c r="X304" s="111"/>
      <c r="Y304" s="211"/>
      <c r="Z304" s="211"/>
      <c r="AA304" s="215"/>
      <c r="AB304" s="110"/>
      <c r="AC304" s="190"/>
      <c r="AD304" s="99"/>
      <c r="AE304" s="97"/>
    </row>
    <row r="305" spans="1:32" ht="38.25" outlineLevel="1" x14ac:dyDescent="0.25">
      <c r="A305" s="18">
        <v>207</v>
      </c>
      <c r="B305" s="18"/>
      <c r="C305" s="95" t="s">
        <v>20</v>
      </c>
      <c r="D305" s="95" t="s">
        <v>750</v>
      </c>
      <c r="E305" s="95" t="s">
        <v>1204</v>
      </c>
      <c r="F305" s="95"/>
      <c r="G305" s="95"/>
      <c r="H305" s="95" t="s">
        <v>1416</v>
      </c>
      <c r="I305" s="137" t="s">
        <v>1079</v>
      </c>
      <c r="J305" s="137" t="s">
        <v>1189</v>
      </c>
      <c r="K305" s="101">
        <v>0</v>
      </c>
      <c r="L305" s="96" t="str">
        <f t="shared" si="4"/>
        <v/>
      </c>
      <c r="M305" s="158"/>
      <c r="N305" s="111"/>
      <c r="O305" s="109"/>
      <c r="P305" s="109"/>
      <c r="Q305" s="156"/>
      <c r="R305" s="110"/>
      <c r="S305" s="156"/>
      <c r="T305" s="110"/>
      <c r="U305" s="138"/>
      <c r="V305" s="138"/>
      <c r="W305" s="109"/>
      <c r="X305" s="111"/>
      <c r="Y305" s="211"/>
      <c r="Z305" s="211"/>
      <c r="AA305" s="215"/>
      <c r="AB305" s="110"/>
      <c r="AC305" s="190"/>
      <c r="AD305" s="99"/>
      <c r="AE305" s="97"/>
    </row>
    <row r="306" spans="1:32" ht="43.15" customHeight="1" outlineLevel="1" x14ac:dyDescent="0.25">
      <c r="A306" s="18">
        <v>208</v>
      </c>
      <c r="B306" s="18" t="s">
        <v>594</v>
      </c>
      <c r="C306" s="95" t="s">
        <v>20</v>
      </c>
      <c r="D306" s="95" t="s">
        <v>1010</v>
      </c>
      <c r="E306" s="95" t="s">
        <v>1205</v>
      </c>
      <c r="F306" s="95"/>
      <c r="G306" s="95" t="s">
        <v>26</v>
      </c>
      <c r="H306" s="95" t="s">
        <v>1418</v>
      </c>
      <c r="I306" s="137" t="s">
        <v>1079</v>
      </c>
      <c r="J306" s="95" t="s">
        <v>1056</v>
      </c>
      <c r="K306" s="101">
        <v>1</v>
      </c>
      <c r="L306" s="96">
        <f t="shared" si="4"/>
        <v>0.7</v>
      </c>
      <c r="M306" s="158"/>
      <c r="N306" s="111"/>
      <c r="O306" s="109"/>
      <c r="P306" s="109"/>
      <c r="Q306" s="156"/>
      <c r="R306" s="110"/>
      <c r="S306" s="156"/>
      <c r="T306" s="110">
        <v>16</v>
      </c>
      <c r="U306" s="138"/>
      <c r="V306" s="138">
        <v>0.7</v>
      </c>
      <c r="W306" s="109"/>
      <c r="X306" s="111"/>
      <c r="Y306" s="211"/>
      <c r="Z306" s="211"/>
      <c r="AA306" s="215"/>
      <c r="AB306" s="44"/>
      <c r="AC306" s="138"/>
      <c r="AD306" s="99"/>
      <c r="AE306" s="97"/>
      <c r="AF306" s="147"/>
    </row>
    <row r="307" spans="1:32" ht="54.75" customHeight="1" outlineLevel="1" x14ac:dyDescent="0.25">
      <c r="A307" s="18">
        <v>209</v>
      </c>
      <c r="B307" s="18" t="s">
        <v>594</v>
      </c>
      <c r="C307" s="95" t="s">
        <v>20</v>
      </c>
      <c r="D307" s="95" t="s">
        <v>288</v>
      </c>
      <c r="E307" s="95" t="s">
        <v>1206</v>
      </c>
      <c r="F307" s="95"/>
      <c r="G307" s="108" t="s">
        <v>26</v>
      </c>
      <c r="H307" s="95" t="s">
        <v>1418</v>
      </c>
      <c r="I307" s="137" t="s">
        <v>1083</v>
      </c>
      <c r="J307" s="171" t="s">
        <v>1409</v>
      </c>
      <c r="K307" s="101">
        <v>1</v>
      </c>
      <c r="L307" s="96">
        <f t="shared" si="4"/>
        <v>0.7</v>
      </c>
      <c r="M307" s="158"/>
      <c r="N307" s="111"/>
      <c r="O307" s="109"/>
      <c r="P307" s="109"/>
      <c r="Q307" s="156"/>
      <c r="R307" s="110"/>
      <c r="S307" s="156"/>
      <c r="T307" s="110">
        <v>16</v>
      </c>
      <c r="U307" s="138"/>
      <c r="V307" s="138">
        <v>0.7</v>
      </c>
      <c r="W307" s="109"/>
      <c r="X307" s="111"/>
      <c r="Y307" s="211"/>
      <c r="Z307" s="211"/>
      <c r="AA307" s="215"/>
      <c r="AB307" s="44"/>
      <c r="AC307" s="138"/>
      <c r="AD307" s="99"/>
      <c r="AE307" s="97"/>
      <c r="AF307" s="147"/>
    </row>
    <row r="308" spans="1:32" s="152" customFormat="1" ht="39" customHeight="1" outlineLevel="1" x14ac:dyDescent="0.25">
      <c r="A308" s="140"/>
      <c r="B308" s="140"/>
      <c r="C308" s="104"/>
      <c r="D308" s="104" t="s">
        <v>751</v>
      </c>
      <c r="E308" s="104" t="s">
        <v>752</v>
      </c>
      <c r="F308" s="104"/>
      <c r="G308" s="104"/>
      <c r="H308" s="106" t="s">
        <v>1416</v>
      </c>
      <c r="I308" s="106"/>
      <c r="J308" s="106"/>
      <c r="K308" s="101"/>
      <c r="L308" s="96" t="str">
        <f t="shared" si="4"/>
        <v/>
      </c>
      <c r="M308" s="158"/>
      <c r="N308" s="111"/>
      <c r="O308" s="109"/>
      <c r="P308" s="109"/>
      <c r="Q308" s="156"/>
      <c r="R308" s="110"/>
      <c r="S308" s="156"/>
      <c r="T308" s="110"/>
      <c r="U308" s="138"/>
      <c r="V308" s="138"/>
      <c r="W308" s="109"/>
      <c r="X308" s="111"/>
      <c r="Y308" s="211"/>
      <c r="Z308" s="211"/>
      <c r="AA308" s="215"/>
      <c r="AB308" s="110"/>
      <c r="AC308" s="190"/>
      <c r="AD308" s="105"/>
      <c r="AE308" s="97"/>
    </row>
    <row r="309" spans="1:32" ht="38.25" outlineLevel="1" x14ac:dyDescent="0.25">
      <c r="A309" s="18">
        <v>210</v>
      </c>
      <c r="B309" s="18"/>
      <c r="C309" s="95" t="s">
        <v>20</v>
      </c>
      <c r="D309" s="95" t="s">
        <v>753</v>
      </c>
      <c r="E309" s="95" t="s">
        <v>1360</v>
      </c>
      <c r="F309" s="95"/>
      <c r="G309" s="95"/>
      <c r="H309" s="95" t="s">
        <v>1416</v>
      </c>
      <c r="I309" s="137"/>
      <c r="J309" s="137" t="s">
        <v>1189</v>
      </c>
      <c r="K309" s="101">
        <v>0</v>
      </c>
      <c r="L309" s="96" t="str">
        <f t="shared" si="4"/>
        <v/>
      </c>
      <c r="M309" s="158"/>
      <c r="N309" s="111"/>
      <c r="O309" s="109"/>
      <c r="P309" s="109"/>
      <c r="Q309" s="156"/>
      <c r="R309" s="110"/>
      <c r="S309" s="156"/>
      <c r="T309" s="110"/>
      <c r="U309" s="138"/>
      <c r="V309" s="138"/>
      <c r="W309" s="109"/>
      <c r="X309" s="111"/>
      <c r="Y309" s="211"/>
      <c r="Z309" s="211"/>
      <c r="AA309" s="215"/>
      <c r="AB309" s="110"/>
      <c r="AC309" s="190"/>
      <c r="AD309" s="99"/>
      <c r="AE309" s="97"/>
    </row>
    <row r="310" spans="1:32" ht="38.25" outlineLevel="1" x14ac:dyDescent="0.25">
      <c r="A310" s="18">
        <v>211</v>
      </c>
      <c r="B310" s="18"/>
      <c r="C310" s="95" t="s">
        <v>20</v>
      </c>
      <c r="D310" s="95" t="s">
        <v>754</v>
      </c>
      <c r="E310" s="95" t="s">
        <v>1361</v>
      </c>
      <c r="F310" s="95"/>
      <c r="G310" s="95"/>
      <c r="H310" s="95" t="s">
        <v>1416</v>
      </c>
      <c r="I310" s="137"/>
      <c r="J310" s="137" t="s">
        <v>1189</v>
      </c>
      <c r="K310" s="101">
        <v>0</v>
      </c>
      <c r="L310" s="96" t="str">
        <f t="shared" si="4"/>
        <v/>
      </c>
      <c r="M310" s="158"/>
      <c r="N310" s="111"/>
      <c r="O310" s="109"/>
      <c r="P310" s="109"/>
      <c r="Q310" s="156"/>
      <c r="R310" s="110"/>
      <c r="S310" s="156"/>
      <c r="T310" s="110"/>
      <c r="U310" s="138"/>
      <c r="V310" s="138"/>
      <c r="W310" s="109"/>
      <c r="X310" s="111"/>
      <c r="Y310" s="211"/>
      <c r="Z310" s="211"/>
      <c r="AA310" s="215"/>
      <c r="AB310" s="110"/>
      <c r="AC310" s="190"/>
      <c r="AD310" s="99"/>
      <c r="AE310" s="97"/>
    </row>
    <row r="311" spans="1:32" ht="38.25" outlineLevel="1" x14ac:dyDescent="0.25">
      <c r="A311" s="18">
        <v>212</v>
      </c>
      <c r="B311" s="18"/>
      <c r="C311" s="95" t="s">
        <v>20</v>
      </c>
      <c r="D311" s="95" t="s">
        <v>755</v>
      </c>
      <c r="E311" s="95" t="s">
        <v>1362</v>
      </c>
      <c r="F311" s="95"/>
      <c r="G311" s="95"/>
      <c r="H311" s="95" t="s">
        <v>1416</v>
      </c>
      <c r="I311" s="137"/>
      <c r="J311" s="137" t="s">
        <v>1189</v>
      </c>
      <c r="K311" s="101">
        <v>0</v>
      </c>
      <c r="L311" s="96" t="str">
        <f t="shared" si="4"/>
        <v/>
      </c>
      <c r="M311" s="158"/>
      <c r="N311" s="111"/>
      <c r="O311" s="109"/>
      <c r="P311" s="109"/>
      <c r="Q311" s="156"/>
      <c r="R311" s="110"/>
      <c r="S311" s="156"/>
      <c r="T311" s="110"/>
      <c r="U311" s="138"/>
      <c r="V311" s="138"/>
      <c r="W311" s="109"/>
      <c r="X311" s="111"/>
      <c r="Y311" s="211"/>
      <c r="Z311" s="211"/>
      <c r="AA311" s="215"/>
      <c r="AB311" s="110"/>
      <c r="AC311" s="156"/>
      <c r="AD311" s="99"/>
      <c r="AE311" s="97"/>
    </row>
    <row r="312" spans="1:32" ht="43.15" customHeight="1" outlineLevel="1" x14ac:dyDescent="0.25">
      <c r="A312" s="18">
        <v>213</v>
      </c>
      <c r="B312" s="18" t="s">
        <v>594</v>
      </c>
      <c r="C312" s="95" t="s">
        <v>20</v>
      </c>
      <c r="D312" s="95" t="s">
        <v>1011</v>
      </c>
      <c r="E312" s="95" t="s">
        <v>993</v>
      </c>
      <c r="F312" s="95"/>
      <c r="G312" s="95" t="s">
        <v>26</v>
      </c>
      <c r="H312" s="95" t="s">
        <v>1418</v>
      </c>
      <c r="I312" s="137"/>
      <c r="J312" s="95" t="s">
        <v>1057</v>
      </c>
      <c r="K312" s="101">
        <v>1</v>
      </c>
      <c r="L312" s="96">
        <f t="shared" si="4"/>
        <v>0</v>
      </c>
      <c r="M312" s="158"/>
      <c r="N312" s="111"/>
      <c r="O312" s="109"/>
      <c r="P312" s="109"/>
      <c r="Q312" s="156"/>
      <c r="R312" s="110"/>
      <c r="S312" s="156"/>
      <c r="T312" s="110">
        <v>16</v>
      </c>
      <c r="U312" s="138"/>
      <c r="V312" s="138">
        <v>0</v>
      </c>
      <c r="W312" s="109"/>
      <c r="X312" s="111"/>
      <c r="Y312" s="211"/>
      <c r="Z312" s="211"/>
      <c r="AA312" s="215"/>
      <c r="AB312" s="44"/>
      <c r="AC312" s="138"/>
      <c r="AD312" s="99"/>
      <c r="AE312" s="97"/>
      <c r="AF312" s="147"/>
    </row>
    <row r="313" spans="1:32" s="152" customFormat="1" ht="30.75" customHeight="1" outlineLevel="1" x14ac:dyDescent="0.25">
      <c r="A313" s="140"/>
      <c r="B313" s="140"/>
      <c r="C313" s="104" t="s">
        <v>20</v>
      </c>
      <c r="D313" s="104" t="s">
        <v>526</v>
      </c>
      <c r="E313" s="104" t="s">
        <v>527</v>
      </c>
      <c r="F313" s="104"/>
      <c r="G313" s="104"/>
      <c r="H313" s="106" t="s">
        <v>1416</v>
      </c>
      <c r="I313" s="106"/>
      <c r="J313" s="106"/>
      <c r="K313" s="101"/>
      <c r="L313" s="96" t="str">
        <f t="shared" si="4"/>
        <v/>
      </c>
      <c r="M313" s="158"/>
      <c r="N313" s="111"/>
      <c r="O313" s="109"/>
      <c r="P313" s="109"/>
      <c r="Q313" s="156"/>
      <c r="R313" s="110"/>
      <c r="S313" s="156"/>
      <c r="T313" s="110"/>
      <c r="U313" s="138"/>
      <c r="V313" s="138"/>
      <c r="W313" s="109"/>
      <c r="X313" s="111"/>
      <c r="Y313" s="211"/>
      <c r="Z313" s="211"/>
      <c r="AA313" s="215"/>
      <c r="AB313" s="110"/>
      <c r="AC313" s="190"/>
      <c r="AD313" s="105"/>
      <c r="AE313" s="97"/>
    </row>
    <row r="314" spans="1:32" ht="63" customHeight="1" outlineLevel="1" x14ac:dyDescent="0.25">
      <c r="A314" s="18">
        <v>214</v>
      </c>
      <c r="B314" s="193"/>
      <c r="C314" s="95" t="s">
        <v>20</v>
      </c>
      <c r="D314" s="95" t="s">
        <v>528</v>
      </c>
      <c r="E314" s="95" t="s">
        <v>529</v>
      </c>
      <c r="F314" s="95"/>
      <c r="G314" s="95" t="s">
        <v>26</v>
      </c>
      <c r="H314" s="95" t="s">
        <v>1444</v>
      </c>
      <c r="I314" s="137"/>
      <c r="J314" s="137" t="s">
        <v>816</v>
      </c>
      <c r="K314" s="101">
        <v>0.4</v>
      </c>
      <c r="L314" s="96">
        <f t="shared" si="4"/>
        <v>1</v>
      </c>
      <c r="M314" s="158"/>
      <c r="N314" s="111"/>
      <c r="O314" s="109"/>
      <c r="P314" s="109"/>
      <c r="Q314" s="156"/>
      <c r="R314" s="110"/>
      <c r="S314" s="156"/>
      <c r="T314" s="110" t="s">
        <v>566</v>
      </c>
      <c r="U314" s="138"/>
      <c r="V314" s="138"/>
      <c r="W314" s="109">
        <v>1</v>
      </c>
      <c r="X314" s="111">
        <v>1</v>
      </c>
      <c r="Y314" s="211"/>
      <c r="Z314" s="211"/>
      <c r="AA314" s="215"/>
      <c r="AB314" s="110">
        <v>1</v>
      </c>
      <c r="AC314" s="190"/>
      <c r="AD314" s="99"/>
      <c r="AE314" s="97"/>
    </row>
    <row r="315" spans="1:32" ht="43.15" customHeight="1" outlineLevel="1" x14ac:dyDescent="0.25">
      <c r="A315" s="18">
        <v>215</v>
      </c>
      <c r="B315" s="18"/>
      <c r="C315" s="95" t="s">
        <v>20</v>
      </c>
      <c r="D315" s="95" t="s">
        <v>1012</v>
      </c>
      <c r="E315" s="95" t="s">
        <v>994</v>
      </c>
      <c r="F315" s="95"/>
      <c r="G315" s="95" t="s">
        <v>26</v>
      </c>
      <c r="H315" s="95" t="s">
        <v>1422</v>
      </c>
      <c r="I315" s="137" t="s">
        <v>1207</v>
      </c>
      <c r="J315" s="137" t="s">
        <v>1014</v>
      </c>
      <c r="K315" s="100">
        <v>0.4</v>
      </c>
      <c r="L315" s="96">
        <f t="shared" si="4"/>
        <v>1</v>
      </c>
      <c r="M315" s="158"/>
      <c r="N315" s="111"/>
      <c r="O315" s="109"/>
      <c r="P315" s="109"/>
      <c r="Q315" s="156"/>
      <c r="R315" s="110"/>
      <c r="S315" s="156"/>
      <c r="T315" s="110" t="s">
        <v>977</v>
      </c>
      <c r="U315" s="138"/>
      <c r="V315" s="138"/>
      <c r="W315" s="109">
        <v>1</v>
      </c>
      <c r="X315" s="111">
        <v>1</v>
      </c>
      <c r="Y315" s="211"/>
      <c r="Z315" s="211"/>
      <c r="AA315" s="215"/>
      <c r="AB315" s="44"/>
      <c r="AC315" s="138"/>
      <c r="AD315" s="99"/>
      <c r="AE315" s="97"/>
      <c r="AF315" s="147"/>
    </row>
    <row r="316" spans="1:32" ht="41.25" customHeight="1" outlineLevel="1" x14ac:dyDescent="0.25">
      <c r="A316" s="18">
        <v>216</v>
      </c>
      <c r="B316" s="193"/>
      <c r="C316" s="95" t="s">
        <v>20</v>
      </c>
      <c r="D316" s="95" t="s">
        <v>530</v>
      </c>
      <c r="E316" s="95" t="s">
        <v>531</v>
      </c>
      <c r="F316" s="108"/>
      <c r="G316" s="108" t="s">
        <v>26</v>
      </c>
      <c r="H316" s="95" t="s">
        <v>1422</v>
      </c>
      <c r="I316" s="245"/>
      <c r="J316" s="137" t="s">
        <v>816</v>
      </c>
      <c r="K316" s="101">
        <v>0.4</v>
      </c>
      <c r="L316" s="96">
        <f t="shared" si="4"/>
        <v>1</v>
      </c>
      <c r="M316" s="158"/>
      <c r="N316" s="111"/>
      <c r="O316" s="109"/>
      <c r="P316" s="109"/>
      <c r="Q316" s="156"/>
      <c r="R316" s="110"/>
      <c r="S316" s="156"/>
      <c r="T316" s="110" t="s">
        <v>976</v>
      </c>
      <c r="U316" s="138"/>
      <c r="V316" s="138"/>
      <c r="W316" s="109">
        <v>1</v>
      </c>
      <c r="X316" s="111">
        <v>1</v>
      </c>
      <c r="Y316" s="211"/>
      <c r="Z316" s="211"/>
      <c r="AA316" s="215"/>
      <c r="AB316" s="110">
        <v>1</v>
      </c>
      <c r="AC316" s="156"/>
      <c r="AD316" s="99"/>
      <c r="AE316" s="97"/>
      <c r="AF316" s="147"/>
    </row>
    <row r="317" spans="1:32" ht="43.15" customHeight="1" outlineLevel="1" x14ac:dyDescent="0.25">
      <c r="A317" s="18">
        <v>217</v>
      </c>
      <c r="B317" s="18"/>
      <c r="C317" s="95" t="s">
        <v>20</v>
      </c>
      <c r="D317" s="95" t="s">
        <v>1013</v>
      </c>
      <c r="E317" s="95" t="s">
        <v>995</v>
      </c>
      <c r="F317" s="95"/>
      <c r="G317" s="95" t="s">
        <v>26</v>
      </c>
      <c r="H317" s="95" t="s">
        <v>1422</v>
      </c>
      <c r="I317" s="137"/>
      <c r="J317" s="137" t="s">
        <v>1014</v>
      </c>
      <c r="K317" s="100">
        <v>0.4</v>
      </c>
      <c r="L317" s="96">
        <f t="shared" si="4"/>
        <v>1</v>
      </c>
      <c r="M317" s="158"/>
      <c r="N317" s="111"/>
      <c r="O317" s="109"/>
      <c r="P317" s="109"/>
      <c r="Q317" s="156"/>
      <c r="R317" s="110"/>
      <c r="S317" s="156"/>
      <c r="T317" s="110" t="s">
        <v>977</v>
      </c>
      <c r="U317" s="138"/>
      <c r="V317" s="138"/>
      <c r="W317" s="109">
        <v>1</v>
      </c>
      <c r="X317" s="111"/>
      <c r="Y317" s="211"/>
      <c r="Z317" s="211"/>
      <c r="AA317" s="215"/>
      <c r="AB317" s="44"/>
      <c r="AC317" s="138"/>
      <c r="AD317" s="99"/>
      <c r="AE317" s="97"/>
      <c r="AF317" s="147"/>
    </row>
    <row r="318" spans="1:32" s="152" customFormat="1" ht="18.75" outlineLevel="1" x14ac:dyDescent="0.25">
      <c r="A318" s="143"/>
      <c r="B318" s="143"/>
      <c r="C318" s="104" t="s">
        <v>20</v>
      </c>
      <c r="D318" s="104" t="s">
        <v>295</v>
      </c>
      <c r="E318" s="104" t="s">
        <v>1208</v>
      </c>
      <c r="F318" s="104"/>
      <c r="G318" s="104"/>
      <c r="H318" s="106" t="s">
        <v>1416</v>
      </c>
      <c r="I318" s="104"/>
      <c r="J318" s="104"/>
      <c r="K318" s="101"/>
      <c r="L318" s="96" t="str">
        <f t="shared" si="4"/>
        <v/>
      </c>
      <c r="M318" s="94"/>
      <c r="N318" s="111"/>
      <c r="O318" s="109"/>
      <c r="P318" s="109"/>
      <c r="Q318" s="156"/>
      <c r="R318" s="110"/>
      <c r="S318" s="156"/>
      <c r="T318" s="110"/>
      <c r="U318" s="138"/>
      <c r="V318" s="138"/>
      <c r="W318" s="109"/>
      <c r="X318" s="111"/>
      <c r="Y318" s="211"/>
      <c r="Z318" s="211"/>
      <c r="AA318" s="215"/>
      <c r="AB318" s="110"/>
      <c r="AC318" s="156"/>
      <c r="AD318" s="105"/>
      <c r="AE318" s="97"/>
    </row>
    <row r="319" spans="1:32" ht="25.5" outlineLevel="1" x14ac:dyDescent="0.25">
      <c r="A319" s="18">
        <v>218</v>
      </c>
      <c r="B319" s="18" t="s">
        <v>594</v>
      </c>
      <c r="C319" s="95" t="s">
        <v>20</v>
      </c>
      <c r="D319" s="95" t="s">
        <v>403</v>
      </c>
      <c r="E319" s="95" t="s">
        <v>576</v>
      </c>
      <c r="F319" s="108"/>
      <c r="G319" s="108" t="s">
        <v>26</v>
      </c>
      <c r="H319" s="95" t="s">
        <v>1436</v>
      </c>
      <c r="I319" s="137" t="s">
        <v>509</v>
      </c>
      <c r="K319" s="101">
        <v>1</v>
      </c>
      <c r="L319" s="96">
        <f t="shared" si="4"/>
        <v>1</v>
      </c>
      <c r="M319" s="158"/>
      <c r="N319" s="111"/>
      <c r="O319" s="109"/>
      <c r="P319" s="109"/>
      <c r="Q319" s="156"/>
      <c r="R319" s="110"/>
      <c r="S319" s="156"/>
      <c r="T319" s="110">
        <v>2</v>
      </c>
      <c r="U319" s="138">
        <v>1</v>
      </c>
      <c r="V319" s="138"/>
      <c r="W319" s="109"/>
      <c r="X319" s="111">
        <v>1</v>
      </c>
      <c r="Y319" s="211"/>
      <c r="Z319" s="211"/>
      <c r="AA319" s="215"/>
      <c r="AB319" s="110">
        <v>1</v>
      </c>
      <c r="AC319" s="190"/>
      <c r="AD319" s="105"/>
      <c r="AE319" s="97"/>
    </row>
    <row r="320" spans="1:32" ht="51" customHeight="1" outlineLevel="1" x14ac:dyDescent="0.25">
      <c r="A320" s="18">
        <v>219</v>
      </c>
      <c r="B320" s="18" t="s">
        <v>594</v>
      </c>
      <c r="C320" s="95" t="s">
        <v>20</v>
      </c>
      <c r="D320" s="95" t="s">
        <v>404</v>
      </c>
      <c r="E320" s="95" t="s">
        <v>577</v>
      </c>
      <c r="F320" s="108"/>
      <c r="G320" s="108" t="s">
        <v>26</v>
      </c>
      <c r="H320" s="95" t="s">
        <v>1433</v>
      </c>
      <c r="I320" s="137" t="s">
        <v>1402</v>
      </c>
      <c r="J320" s="271" t="s">
        <v>1098</v>
      </c>
      <c r="K320" s="101">
        <v>1</v>
      </c>
      <c r="L320" s="96">
        <f t="shared" si="4"/>
        <v>1</v>
      </c>
      <c r="M320" s="158"/>
      <c r="N320" s="111"/>
      <c r="O320" s="109"/>
      <c r="P320" s="109"/>
      <c r="Q320" s="156"/>
      <c r="R320" s="110"/>
      <c r="S320" s="156"/>
      <c r="T320" s="110">
        <v>15</v>
      </c>
      <c r="U320" s="138">
        <v>1</v>
      </c>
      <c r="V320" s="138"/>
      <c r="W320" s="109"/>
      <c r="X320" s="111">
        <v>1</v>
      </c>
      <c r="Y320" s="211"/>
      <c r="Z320" s="211"/>
      <c r="AA320" s="215"/>
      <c r="AB320" s="110">
        <v>1</v>
      </c>
      <c r="AC320" s="156"/>
      <c r="AD320" s="105"/>
      <c r="AE320" s="97"/>
    </row>
    <row r="321" spans="1:32" ht="25.5" outlineLevel="1" x14ac:dyDescent="0.25">
      <c r="A321" s="18">
        <v>220</v>
      </c>
      <c r="B321" s="18" t="s">
        <v>594</v>
      </c>
      <c r="C321" s="95" t="s">
        <v>20</v>
      </c>
      <c r="D321" s="95" t="s">
        <v>405</v>
      </c>
      <c r="E321" s="95" t="s">
        <v>1363</v>
      </c>
      <c r="F321" s="108"/>
      <c r="G321" s="108" t="s">
        <v>26</v>
      </c>
      <c r="H321" s="95" t="s">
        <v>1436</v>
      </c>
      <c r="I321" s="137" t="s">
        <v>510</v>
      </c>
      <c r="K321" s="101">
        <v>1</v>
      </c>
      <c r="L321" s="96">
        <f t="shared" si="4"/>
        <v>1</v>
      </c>
      <c r="M321" s="158"/>
      <c r="N321" s="111"/>
      <c r="O321" s="109"/>
      <c r="P321" s="109"/>
      <c r="Q321" s="156"/>
      <c r="R321" s="110"/>
      <c r="S321" s="156"/>
      <c r="T321" s="110">
        <v>2</v>
      </c>
      <c r="U321" s="138">
        <v>1</v>
      </c>
      <c r="V321" s="138"/>
      <c r="W321" s="109"/>
      <c r="X321" s="111">
        <v>1</v>
      </c>
      <c r="Y321" s="211"/>
      <c r="Z321" s="211"/>
      <c r="AA321" s="215"/>
      <c r="AB321" s="110">
        <v>1</v>
      </c>
      <c r="AC321" s="156"/>
      <c r="AD321" s="105"/>
      <c r="AE321" s="97"/>
    </row>
    <row r="322" spans="1:32" s="152" customFormat="1" ht="25.5" customHeight="1" outlineLevel="1" x14ac:dyDescent="0.25">
      <c r="A322" s="143"/>
      <c r="B322" s="143"/>
      <c r="C322" s="104" t="s">
        <v>20</v>
      </c>
      <c r="D322" s="104" t="s">
        <v>498</v>
      </c>
      <c r="E322" s="104" t="s">
        <v>499</v>
      </c>
      <c r="F322" s="104"/>
      <c r="G322" s="104"/>
      <c r="H322" s="106" t="s">
        <v>1416</v>
      </c>
      <c r="I322" s="104"/>
      <c r="J322" s="104"/>
      <c r="K322" s="101"/>
      <c r="L322" s="96" t="str">
        <f t="shared" si="4"/>
        <v/>
      </c>
      <c r="M322" s="94"/>
      <c r="N322" s="111"/>
      <c r="O322" s="109"/>
      <c r="P322" s="109"/>
      <c r="Q322" s="156"/>
      <c r="R322" s="110"/>
      <c r="S322" s="156"/>
      <c r="T322" s="110"/>
      <c r="U322" s="138"/>
      <c r="V322" s="138"/>
      <c r="W322" s="109"/>
      <c r="X322" s="111"/>
      <c r="Y322" s="211"/>
      <c r="Z322" s="211"/>
      <c r="AA322" s="215"/>
      <c r="AB322" s="110"/>
      <c r="AC322" s="156"/>
      <c r="AD322" s="105"/>
      <c r="AE322" s="97"/>
    </row>
    <row r="323" spans="1:32" ht="25.5" outlineLevel="1" x14ac:dyDescent="0.25">
      <c r="A323" s="18">
        <v>221</v>
      </c>
      <c r="B323" s="18" t="s">
        <v>594</v>
      </c>
      <c r="C323" s="95" t="s">
        <v>20</v>
      </c>
      <c r="D323" s="95" t="s">
        <v>929</v>
      </c>
      <c r="E323" s="95" t="s">
        <v>500</v>
      </c>
      <c r="F323" s="108"/>
      <c r="G323" s="108" t="s">
        <v>328</v>
      </c>
      <c r="H323" s="95" t="s">
        <v>1418</v>
      </c>
      <c r="I323" s="112" t="s">
        <v>1344</v>
      </c>
      <c r="J323" s="112" t="s">
        <v>1343</v>
      </c>
      <c r="K323" s="101">
        <v>1</v>
      </c>
      <c r="L323" s="96">
        <f t="shared" si="4"/>
        <v>0.3</v>
      </c>
      <c r="M323" s="158"/>
      <c r="N323" s="111"/>
      <c r="O323" s="109"/>
      <c r="P323" s="109"/>
      <c r="Q323" s="156"/>
      <c r="R323" s="110"/>
      <c r="S323" s="156"/>
      <c r="T323" s="110">
        <v>16</v>
      </c>
      <c r="U323" s="138">
        <v>0.3</v>
      </c>
      <c r="V323" s="138"/>
      <c r="W323" s="109"/>
      <c r="X323" s="111">
        <v>1</v>
      </c>
      <c r="Y323" s="211"/>
      <c r="Z323" s="211"/>
      <c r="AA323" s="215"/>
      <c r="AB323" s="110">
        <v>1</v>
      </c>
      <c r="AC323" s="190"/>
      <c r="AD323" s="105"/>
      <c r="AE323" s="97"/>
    </row>
    <row r="324" spans="1:32" ht="54.75" customHeight="1" outlineLevel="1" x14ac:dyDescent="0.25">
      <c r="A324" s="18">
        <v>222</v>
      </c>
      <c r="B324" s="18" t="s">
        <v>594</v>
      </c>
      <c r="C324" s="95" t="s">
        <v>20</v>
      </c>
      <c r="D324" s="95" t="s">
        <v>930</v>
      </c>
      <c r="E324" s="95" t="s">
        <v>501</v>
      </c>
      <c r="F324" s="108"/>
      <c r="G324" s="108" t="s">
        <v>328</v>
      </c>
      <c r="H324" s="95" t="s">
        <v>1418</v>
      </c>
      <c r="I324" s="112" t="s">
        <v>1344</v>
      </c>
      <c r="J324" s="112" t="s">
        <v>1343</v>
      </c>
      <c r="K324" s="101">
        <v>1</v>
      </c>
      <c r="L324" s="96">
        <f t="shared" si="4"/>
        <v>0.3</v>
      </c>
      <c r="M324" s="158"/>
      <c r="N324" s="111"/>
      <c r="O324" s="109"/>
      <c r="P324" s="109"/>
      <c r="Q324" s="156"/>
      <c r="R324" s="110"/>
      <c r="S324" s="156"/>
      <c r="T324" s="110">
        <v>16</v>
      </c>
      <c r="U324" s="138">
        <v>0.3</v>
      </c>
      <c r="V324" s="138"/>
      <c r="W324" s="109"/>
      <c r="X324" s="111">
        <v>1</v>
      </c>
      <c r="Y324" s="211"/>
      <c r="Z324" s="211"/>
      <c r="AA324" s="215"/>
      <c r="AB324" s="110">
        <v>1</v>
      </c>
      <c r="AC324" s="190"/>
      <c r="AD324" s="105"/>
      <c r="AE324" s="97"/>
    </row>
    <row r="325" spans="1:32" ht="54.75" customHeight="1" outlineLevel="1" x14ac:dyDescent="0.25">
      <c r="A325" s="18">
        <v>223</v>
      </c>
      <c r="B325" s="18" t="s">
        <v>594</v>
      </c>
      <c r="C325" s="95" t="s">
        <v>20</v>
      </c>
      <c r="D325" s="95" t="s">
        <v>931</v>
      </c>
      <c r="E325" s="95" t="s">
        <v>1209</v>
      </c>
      <c r="F325" s="108"/>
      <c r="G325" s="108" t="s">
        <v>328</v>
      </c>
      <c r="H325" s="95" t="s">
        <v>1424</v>
      </c>
      <c r="I325" s="112" t="s">
        <v>1352</v>
      </c>
      <c r="J325" s="112" t="s">
        <v>533</v>
      </c>
      <c r="K325" s="101">
        <v>1</v>
      </c>
      <c r="L325" s="96">
        <f t="shared" si="4"/>
        <v>1</v>
      </c>
      <c r="M325" s="158"/>
      <c r="N325" s="111"/>
      <c r="O325" s="109"/>
      <c r="P325" s="109"/>
      <c r="Q325" s="156"/>
      <c r="R325" s="110"/>
      <c r="S325" s="156"/>
      <c r="T325" s="110">
        <v>3</v>
      </c>
      <c r="U325" s="138">
        <v>1</v>
      </c>
      <c r="V325" s="138"/>
      <c r="W325" s="109"/>
      <c r="X325" s="111"/>
      <c r="Y325" s="211"/>
      <c r="Z325" s="211"/>
      <c r="AA325" s="215"/>
      <c r="AB325" s="44"/>
      <c r="AC325" s="138"/>
      <c r="AD325" s="105"/>
      <c r="AE325" s="97"/>
    </row>
    <row r="326" spans="1:32" ht="25.5" outlineLevel="1" x14ac:dyDescent="0.25">
      <c r="A326" s="18">
        <v>224</v>
      </c>
      <c r="B326" s="18" t="s">
        <v>594</v>
      </c>
      <c r="C326" s="95" t="s">
        <v>20</v>
      </c>
      <c r="D326" s="95" t="s">
        <v>932</v>
      </c>
      <c r="E326" s="95" t="s">
        <v>789</v>
      </c>
      <c r="F326" s="108"/>
      <c r="G326" s="108" t="s">
        <v>297</v>
      </c>
      <c r="H326" s="95" t="s">
        <v>1440</v>
      </c>
      <c r="I326" s="112" t="s">
        <v>1293</v>
      </c>
      <c r="J326" s="255"/>
      <c r="K326" s="101">
        <v>1</v>
      </c>
      <c r="L326" s="96">
        <f t="shared" si="4"/>
        <v>1</v>
      </c>
      <c r="M326" s="158"/>
      <c r="N326" s="111"/>
      <c r="O326" s="109"/>
      <c r="P326" s="109"/>
      <c r="Q326" s="156"/>
      <c r="R326" s="110"/>
      <c r="S326" s="156"/>
      <c r="T326" s="110"/>
      <c r="U326" s="138"/>
      <c r="V326" s="138"/>
      <c r="W326" s="109"/>
      <c r="X326" s="111">
        <v>1</v>
      </c>
      <c r="Y326" s="211">
        <v>1</v>
      </c>
      <c r="Z326" s="211"/>
      <c r="AA326" s="215"/>
      <c r="AB326" s="110"/>
      <c r="AC326" s="138"/>
      <c r="AD326" s="105"/>
      <c r="AE326" s="97"/>
    </row>
    <row r="327" spans="1:32" ht="25.5" outlineLevel="1" x14ac:dyDescent="0.25">
      <c r="A327" s="193">
        <v>225</v>
      </c>
      <c r="B327" s="193"/>
      <c r="C327" s="95" t="s">
        <v>20</v>
      </c>
      <c r="D327" s="95" t="s">
        <v>1050</v>
      </c>
      <c r="E327" s="95" t="s">
        <v>502</v>
      </c>
      <c r="F327" s="95"/>
      <c r="G327" s="108" t="s">
        <v>328</v>
      </c>
      <c r="H327" s="95" t="s">
        <v>1418</v>
      </c>
      <c r="I327" s="137"/>
      <c r="J327" s="112" t="s">
        <v>719</v>
      </c>
      <c r="K327" s="101">
        <v>0</v>
      </c>
      <c r="L327" s="96">
        <f t="shared" si="4"/>
        <v>0</v>
      </c>
      <c r="M327" s="158"/>
      <c r="N327" s="111"/>
      <c r="O327" s="109"/>
      <c r="P327" s="109"/>
      <c r="Q327" s="156"/>
      <c r="R327" s="110"/>
      <c r="S327" s="156"/>
      <c r="T327" s="110">
        <v>16</v>
      </c>
      <c r="U327" s="138"/>
      <c r="V327" s="138">
        <v>0</v>
      </c>
      <c r="W327" s="109"/>
      <c r="X327" s="111"/>
      <c r="Y327" s="211"/>
      <c r="Z327" s="211"/>
      <c r="AA327" s="215"/>
      <c r="AB327" s="188"/>
      <c r="AC327" s="190"/>
      <c r="AD327" s="99"/>
      <c r="AE327" s="97"/>
    </row>
    <row r="328" spans="1:32" ht="41.45" customHeight="1" outlineLevel="1" x14ac:dyDescent="0.25">
      <c r="A328" s="193">
        <v>226</v>
      </c>
      <c r="B328" s="193"/>
      <c r="C328" s="95" t="s">
        <v>20</v>
      </c>
      <c r="D328" s="95" t="s">
        <v>933</v>
      </c>
      <c r="E328" s="95" t="s">
        <v>503</v>
      </c>
      <c r="F328" s="95"/>
      <c r="G328" s="108" t="s">
        <v>328</v>
      </c>
      <c r="H328" s="95" t="s">
        <v>1418</v>
      </c>
      <c r="I328" s="137"/>
      <c r="J328" s="112" t="s">
        <v>719</v>
      </c>
      <c r="K328" s="101">
        <v>0</v>
      </c>
      <c r="L328" s="96">
        <f t="shared" si="4"/>
        <v>0</v>
      </c>
      <c r="M328" s="158"/>
      <c r="N328" s="111"/>
      <c r="O328" s="109"/>
      <c r="P328" s="109"/>
      <c r="Q328" s="156"/>
      <c r="R328" s="110"/>
      <c r="S328" s="156"/>
      <c r="T328" s="110">
        <v>16</v>
      </c>
      <c r="U328" s="138"/>
      <c r="V328" s="138"/>
      <c r="W328" s="109">
        <v>0</v>
      </c>
      <c r="X328" s="111"/>
      <c r="Y328" s="211"/>
      <c r="Z328" s="211"/>
      <c r="AA328" s="215"/>
      <c r="AB328" s="188"/>
      <c r="AC328" s="190"/>
      <c r="AD328" s="99"/>
      <c r="AE328" s="97"/>
    </row>
    <row r="329" spans="1:32" s="152" customFormat="1" ht="18.75" outlineLevel="1" x14ac:dyDescent="0.25">
      <c r="A329" s="141"/>
      <c r="B329" s="165"/>
      <c r="C329" s="95" t="s">
        <v>1186</v>
      </c>
      <c r="D329" s="104" t="s">
        <v>971</v>
      </c>
      <c r="E329" s="104" t="s">
        <v>1271</v>
      </c>
      <c r="F329" s="104"/>
      <c r="G329" s="104"/>
      <c r="H329" s="106" t="s">
        <v>1416</v>
      </c>
      <c r="I329" s="106"/>
      <c r="J329" s="106"/>
      <c r="K329" s="101"/>
      <c r="L329" s="96" t="str">
        <f t="shared" si="4"/>
        <v/>
      </c>
      <c r="M329" s="158"/>
      <c r="N329" s="111"/>
      <c r="O329" s="109"/>
      <c r="P329" s="109"/>
      <c r="Q329" s="156"/>
      <c r="R329" s="110"/>
      <c r="S329" s="156"/>
      <c r="T329" s="110"/>
      <c r="U329" s="138"/>
      <c r="V329" s="138"/>
      <c r="W329" s="109"/>
      <c r="X329" s="111"/>
      <c r="Y329" s="211"/>
      <c r="Z329" s="211"/>
      <c r="AA329" s="215"/>
      <c r="AB329" s="110"/>
      <c r="AC329" s="156"/>
      <c r="AD329" s="105"/>
      <c r="AE329" s="97"/>
      <c r="AF329" s="142"/>
    </row>
    <row r="330" spans="1:32" s="152" customFormat="1" ht="18.75" outlineLevel="1" x14ac:dyDescent="0.25">
      <c r="A330" s="141"/>
      <c r="B330" s="165"/>
      <c r="C330" s="95" t="s">
        <v>1268</v>
      </c>
      <c r="D330" s="104" t="s">
        <v>972</v>
      </c>
      <c r="E330" s="104" t="s">
        <v>888</v>
      </c>
      <c r="F330" s="104"/>
      <c r="G330" s="104"/>
      <c r="H330" s="106" t="s">
        <v>1416</v>
      </c>
      <c r="I330" s="106"/>
      <c r="J330" s="106"/>
      <c r="K330" s="101"/>
      <c r="L330" s="96" t="str">
        <f t="shared" si="4"/>
        <v/>
      </c>
      <c r="M330" s="158"/>
      <c r="N330" s="111"/>
      <c r="O330" s="109"/>
      <c r="P330" s="109"/>
      <c r="Q330" s="156"/>
      <c r="R330" s="110"/>
      <c r="S330" s="156"/>
      <c r="T330" s="110"/>
      <c r="U330" s="138"/>
      <c r="V330" s="138"/>
      <c r="W330" s="109"/>
      <c r="X330" s="111"/>
      <c r="Y330" s="211"/>
      <c r="Z330" s="211"/>
      <c r="AA330" s="215"/>
      <c r="AB330" s="110"/>
      <c r="AC330" s="156"/>
      <c r="AD330" s="105"/>
      <c r="AE330" s="97"/>
      <c r="AF330" s="142"/>
    </row>
    <row r="331" spans="1:32" ht="18.75" outlineLevel="1" x14ac:dyDescent="0.25">
      <c r="A331" s="193">
        <v>227</v>
      </c>
      <c r="B331" s="193"/>
      <c r="C331" s="95" t="s">
        <v>1269</v>
      </c>
      <c r="D331" s="166" t="s">
        <v>1266</v>
      </c>
      <c r="E331" s="166" t="s">
        <v>888</v>
      </c>
      <c r="F331" s="141"/>
      <c r="G331" s="141"/>
      <c r="H331" s="141" t="s">
        <v>1416</v>
      </c>
      <c r="I331" s="141"/>
      <c r="J331" s="141"/>
      <c r="K331" s="101">
        <v>0</v>
      </c>
      <c r="L331" s="96" t="str">
        <f t="shared" si="4"/>
        <v/>
      </c>
      <c r="M331" s="158"/>
      <c r="N331" s="111"/>
      <c r="O331" s="109"/>
      <c r="P331" s="109"/>
      <c r="Q331" s="156"/>
      <c r="R331" s="110"/>
      <c r="S331" s="156"/>
      <c r="T331" s="110"/>
      <c r="U331" s="138"/>
      <c r="V331" s="138"/>
      <c r="W331" s="109"/>
      <c r="X331" s="111"/>
      <c r="Y331" s="211"/>
      <c r="Z331" s="211"/>
      <c r="AA331" s="215"/>
      <c r="AB331" s="110"/>
      <c r="AC331" s="156"/>
      <c r="AD331" s="99"/>
      <c r="AE331" s="97"/>
    </row>
    <row r="332" spans="1:32" ht="18.75" outlineLevel="1" x14ac:dyDescent="0.25">
      <c r="A332" s="193">
        <v>228</v>
      </c>
      <c r="B332" s="193"/>
      <c r="C332" s="95" t="s">
        <v>1270</v>
      </c>
      <c r="D332" s="166" t="s">
        <v>1267</v>
      </c>
      <c r="E332" s="166" t="s">
        <v>888</v>
      </c>
      <c r="F332" s="141"/>
      <c r="G332" s="141"/>
      <c r="H332" s="141" t="s">
        <v>1416</v>
      </c>
      <c r="I332" s="141"/>
      <c r="J332" s="141"/>
      <c r="K332" s="101">
        <v>0</v>
      </c>
      <c r="L332" s="96" t="str">
        <f t="shared" si="4"/>
        <v/>
      </c>
      <c r="M332" s="158"/>
      <c r="N332" s="111"/>
      <c r="O332" s="109"/>
      <c r="P332" s="109"/>
      <c r="Q332" s="190"/>
      <c r="R332" s="110"/>
      <c r="S332" s="190"/>
      <c r="T332" s="110"/>
      <c r="U332" s="138"/>
      <c r="V332" s="138"/>
      <c r="W332" s="109"/>
      <c r="X332" s="111"/>
      <c r="Y332" s="211"/>
      <c r="Z332" s="211"/>
      <c r="AA332" s="215"/>
      <c r="AB332" s="110"/>
      <c r="AC332" s="190"/>
      <c r="AD332" s="99"/>
      <c r="AE332" s="97"/>
    </row>
    <row r="333" spans="1:32" ht="41.45" customHeight="1" outlineLevel="1" x14ac:dyDescent="0.25">
      <c r="A333" s="193">
        <v>231</v>
      </c>
      <c r="B333" s="18" t="s">
        <v>594</v>
      </c>
      <c r="C333" s="95" t="s">
        <v>20</v>
      </c>
      <c r="D333" s="167" t="s">
        <v>1265</v>
      </c>
      <c r="E333" s="95" t="s">
        <v>1272</v>
      </c>
      <c r="F333" s="95"/>
      <c r="G333" s="108" t="s">
        <v>1210</v>
      </c>
      <c r="H333" s="95" t="s">
        <v>1418</v>
      </c>
      <c r="I333" s="112"/>
      <c r="J333" s="112" t="s">
        <v>1317</v>
      </c>
      <c r="K333" s="101">
        <v>1</v>
      </c>
      <c r="L333" s="96">
        <f t="shared" si="4"/>
        <v>0.8</v>
      </c>
      <c r="M333" s="158"/>
      <c r="N333" s="111"/>
      <c r="O333" s="109"/>
      <c r="P333" s="109"/>
      <c r="Q333" s="156"/>
      <c r="R333" s="110"/>
      <c r="S333" s="156"/>
      <c r="T333" s="110">
        <v>16</v>
      </c>
      <c r="U333" s="138"/>
      <c r="V333" s="138">
        <v>0.8</v>
      </c>
      <c r="W333" s="109"/>
      <c r="X333" s="111"/>
      <c r="Y333" s="211"/>
      <c r="Z333" s="211"/>
      <c r="AA333" s="215"/>
      <c r="AB333" s="110"/>
      <c r="AC333" s="156"/>
      <c r="AD333" s="99"/>
      <c r="AE333" s="97"/>
    </row>
    <row r="334" spans="1:32" ht="41.45" customHeight="1" outlineLevel="1" x14ac:dyDescent="0.25">
      <c r="A334" s="18"/>
      <c r="B334" s="18"/>
      <c r="C334" s="136" t="s">
        <v>20</v>
      </c>
      <c r="D334" s="173" t="s">
        <v>1369</v>
      </c>
      <c r="E334" s="136" t="s">
        <v>1370</v>
      </c>
      <c r="F334" s="136"/>
      <c r="G334" s="136" t="s">
        <v>1210</v>
      </c>
      <c r="H334" s="136" t="s">
        <v>1416</v>
      </c>
      <c r="I334" s="136"/>
      <c r="J334" s="136" t="s">
        <v>1371</v>
      </c>
      <c r="K334" s="101"/>
      <c r="L334" s="35"/>
      <c r="M334" s="9"/>
      <c r="N334" s="218"/>
      <c r="O334" s="211"/>
      <c r="P334" s="211"/>
      <c r="Q334" s="211"/>
      <c r="R334" s="218"/>
      <c r="S334" s="211"/>
      <c r="T334" s="218"/>
      <c r="U334" s="211"/>
      <c r="V334" s="211"/>
      <c r="W334" s="211"/>
      <c r="X334" s="218"/>
      <c r="Y334" s="211"/>
      <c r="Z334" s="211"/>
      <c r="AA334" s="211"/>
      <c r="AB334" s="218"/>
      <c r="AC334" s="211"/>
      <c r="AD334" s="99"/>
      <c r="AE334" s="97"/>
    </row>
    <row r="335" spans="1:32" ht="21" customHeight="1" x14ac:dyDescent="0.25">
      <c r="A335" s="24" t="s">
        <v>1334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 t="str">
        <f t="shared" si="4"/>
        <v/>
      </c>
      <c r="M335" s="25"/>
      <c r="N335" s="66"/>
      <c r="O335" s="25"/>
      <c r="P335" s="25"/>
      <c r="Q335" s="60"/>
      <c r="R335" s="25"/>
      <c r="S335" s="60"/>
      <c r="T335" s="25"/>
      <c r="U335" s="25"/>
      <c r="V335" s="25"/>
      <c r="W335" s="25"/>
      <c r="X335" s="66"/>
      <c r="Y335" s="224"/>
      <c r="Z335" s="224"/>
      <c r="AA335" s="225"/>
      <c r="AB335" s="25"/>
      <c r="AC335" s="60"/>
      <c r="AD335" s="26"/>
      <c r="AE335" s="97"/>
    </row>
    <row r="336" spans="1:32" s="152" customFormat="1" outlineLevel="1" x14ac:dyDescent="0.25">
      <c r="A336" s="140"/>
      <c r="B336" s="140"/>
      <c r="C336" s="104" t="s">
        <v>20</v>
      </c>
      <c r="D336" s="104" t="s">
        <v>101</v>
      </c>
      <c r="E336" s="104" t="s">
        <v>22</v>
      </c>
      <c r="F336" s="104"/>
      <c r="G336" s="104"/>
      <c r="H336" s="104" t="s">
        <v>1416</v>
      </c>
      <c r="I336" s="92" t="s">
        <v>322</v>
      </c>
      <c r="J336" s="92"/>
      <c r="K336" s="101">
        <v>0.1</v>
      </c>
      <c r="L336" s="96" t="str">
        <f t="shared" si="4"/>
        <v/>
      </c>
      <c r="M336" s="158"/>
      <c r="N336" s="111"/>
      <c r="O336" s="109"/>
      <c r="P336" s="109"/>
      <c r="Q336" s="156"/>
      <c r="R336" s="110">
        <v>1</v>
      </c>
      <c r="S336" s="156"/>
      <c r="T336" s="110"/>
      <c r="U336" s="138"/>
      <c r="V336" s="138"/>
      <c r="W336" s="109"/>
      <c r="X336" s="111"/>
      <c r="Y336" s="211"/>
      <c r="Z336" s="211"/>
      <c r="AA336" s="215"/>
      <c r="AB336" s="110"/>
      <c r="AC336" s="156"/>
      <c r="AD336" s="107"/>
      <c r="AE336" s="97"/>
    </row>
    <row r="337" spans="1:31" s="152" customFormat="1" outlineLevel="1" x14ac:dyDescent="0.25">
      <c r="A337" s="140"/>
      <c r="B337" s="140"/>
      <c r="C337" s="104" t="s">
        <v>20</v>
      </c>
      <c r="D337" s="104" t="s">
        <v>102</v>
      </c>
      <c r="E337" s="104" t="s">
        <v>888</v>
      </c>
      <c r="F337" s="104"/>
      <c r="G337" s="104"/>
      <c r="H337" s="104" t="s">
        <v>1416</v>
      </c>
      <c r="I337" s="104"/>
      <c r="J337" s="104"/>
      <c r="K337" s="101">
        <v>0.1</v>
      </c>
      <c r="L337" s="96" t="str">
        <f t="shared" si="4"/>
        <v/>
      </c>
      <c r="M337" s="158"/>
      <c r="N337" s="111"/>
      <c r="O337" s="109"/>
      <c r="P337" s="109"/>
      <c r="Q337" s="156"/>
      <c r="R337" s="110">
        <v>1</v>
      </c>
      <c r="S337" s="156"/>
      <c r="T337" s="110"/>
      <c r="U337" s="138"/>
      <c r="V337" s="138"/>
      <c r="W337" s="109"/>
      <c r="X337" s="111"/>
      <c r="Y337" s="211"/>
      <c r="Z337" s="211"/>
      <c r="AA337" s="215"/>
      <c r="AB337" s="110"/>
      <c r="AC337" s="156"/>
      <c r="AD337" s="107"/>
      <c r="AE337" s="97"/>
    </row>
    <row r="338" spans="1:31" s="152" customFormat="1" ht="27.6" customHeight="1" outlineLevel="1" x14ac:dyDescent="0.25">
      <c r="A338" s="140"/>
      <c r="B338" s="140"/>
      <c r="C338" s="104" t="s">
        <v>20</v>
      </c>
      <c r="D338" s="104" t="s">
        <v>103</v>
      </c>
      <c r="E338" s="104" t="s">
        <v>888</v>
      </c>
      <c r="F338" s="104"/>
      <c r="G338" s="104"/>
      <c r="H338" s="104" t="s">
        <v>1416</v>
      </c>
      <c r="I338" s="104"/>
      <c r="J338" s="104"/>
      <c r="K338" s="103"/>
      <c r="L338" s="96" t="str">
        <f t="shared" si="4"/>
        <v/>
      </c>
      <c r="M338" s="158"/>
      <c r="N338" s="111"/>
      <c r="O338" s="109"/>
      <c r="P338" s="109"/>
      <c r="Q338" s="156"/>
      <c r="R338" s="110"/>
      <c r="S338" s="156"/>
      <c r="T338" s="110"/>
      <c r="U338" s="138"/>
      <c r="V338" s="138"/>
      <c r="W338" s="109"/>
      <c r="X338" s="111"/>
      <c r="Y338" s="211"/>
      <c r="Z338" s="211"/>
      <c r="AA338" s="215"/>
      <c r="AB338" s="110"/>
      <c r="AC338" s="156"/>
      <c r="AD338" s="107"/>
      <c r="AE338" s="97"/>
    </row>
    <row r="339" spans="1:31" s="152" customFormat="1" ht="27.6" customHeight="1" outlineLevel="1" x14ac:dyDescent="0.25">
      <c r="A339" s="140"/>
      <c r="B339" s="140"/>
      <c r="C339" s="104" t="s">
        <v>20</v>
      </c>
      <c r="D339" s="104" t="s">
        <v>800</v>
      </c>
      <c r="E339" s="104" t="s">
        <v>801</v>
      </c>
      <c r="F339" s="104"/>
      <c r="G339" s="104"/>
      <c r="H339" s="104" t="s">
        <v>1416</v>
      </c>
      <c r="I339" s="104"/>
      <c r="J339" s="104"/>
      <c r="K339" s="103"/>
      <c r="L339" s="96" t="str">
        <f t="shared" ref="L339:L402" si="5">IF(COUNT(O339,P339,Q339,S339,U339,V339,W339,Y339,Z339,AA339,AC339)&gt;0,SUM(O339,P339,Q339,S339,U339,V339,W339,Y339,Z339,AA339,AC339)/COUNT(O339,P339,Q339,S339,U339,V339,W339,Y339,Z339,AA339,AC339),"")</f>
        <v/>
      </c>
      <c r="M339" s="158"/>
      <c r="N339" s="111"/>
      <c r="O339" s="109"/>
      <c r="P339" s="109"/>
      <c r="Q339" s="156"/>
      <c r="R339" s="110"/>
      <c r="S339" s="156"/>
      <c r="T339" s="110"/>
      <c r="U339" s="138"/>
      <c r="V339" s="138"/>
      <c r="W339" s="109"/>
      <c r="X339" s="111"/>
      <c r="Y339" s="211"/>
      <c r="Z339" s="211"/>
      <c r="AA339" s="215"/>
      <c r="AB339" s="110"/>
      <c r="AC339" s="156"/>
      <c r="AD339" s="107"/>
      <c r="AE339" s="97"/>
    </row>
    <row r="340" spans="1:31" s="152" customFormat="1" ht="27.6" customHeight="1" outlineLevel="1" x14ac:dyDescent="0.25">
      <c r="A340" s="140"/>
      <c r="B340" s="140"/>
      <c r="C340" s="104" t="s">
        <v>20</v>
      </c>
      <c r="D340" s="104" t="s">
        <v>802</v>
      </c>
      <c r="E340" s="104" t="s">
        <v>22</v>
      </c>
      <c r="F340" s="104"/>
      <c r="G340" s="104"/>
      <c r="H340" s="104" t="s">
        <v>1416</v>
      </c>
      <c r="I340" s="104"/>
      <c r="J340" s="104" t="s">
        <v>803</v>
      </c>
      <c r="K340" s="103"/>
      <c r="L340" s="96" t="str">
        <f t="shared" si="5"/>
        <v/>
      </c>
      <c r="M340" s="158"/>
      <c r="N340" s="111"/>
      <c r="O340" s="109"/>
      <c r="P340" s="109"/>
      <c r="Q340" s="156"/>
      <c r="R340" s="110"/>
      <c r="S340" s="156"/>
      <c r="T340" s="110"/>
      <c r="U340" s="138"/>
      <c r="V340" s="138"/>
      <c r="W340" s="109"/>
      <c r="X340" s="111"/>
      <c r="Y340" s="211"/>
      <c r="Z340" s="211"/>
      <c r="AA340" s="215"/>
      <c r="AB340" s="110"/>
      <c r="AC340" s="156"/>
      <c r="AD340" s="107"/>
      <c r="AE340" s="97"/>
    </row>
    <row r="341" spans="1:31" ht="25.5" outlineLevel="1" x14ac:dyDescent="0.25">
      <c r="A341" s="18">
        <v>235</v>
      </c>
      <c r="B341" s="193"/>
      <c r="C341" s="95" t="s">
        <v>20</v>
      </c>
      <c r="D341" s="95" t="s">
        <v>104</v>
      </c>
      <c r="E341" s="95" t="s">
        <v>148</v>
      </c>
      <c r="F341" s="95"/>
      <c r="G341" s="95" t="s">
        <v>26</v>
      </c>
      <c r="H341" s="95" t="s">
        <v>1417</v>
      </c>
      <c r="I341" s="95"/>
      <c r="J341" s="95" t="s">
        <v>816</v>
      </c>
      <c r="K341" s="101">
        <v>0.4</v>
      </c>
      <c r="L341" s="96">
        <f t="shared" si="5"/>
        <v>1</v>
      </c>
      <c r="M341" s="158"/>
      <c r="N341" s="111">
        <v>7</v>
      </c>
      <c r="O341" s="109"/>
      <c r="P341" s="109"/>
      <c r="Q341" s="156">
        <v>1</v>
      </c>
      <c r="R341" s="110">
        <v>1</v>
      </c>
      <c r="S341" s="156"/>
      <c r="T341" s="110"/>
      <c r="U341" s="138"/>
      <c r="V341" s="138"/>
      <c r="W341" s="109"/>
      <c r="X341" s="111"/>
      <c r="Y341" s="211"/>
      <c r="Z341" s="211"/>
      <c r="AA341" s="215"/>
      <c r="AB341" s="110"/>
      <c r="AC341" s="156"/>
      <c r="AD341" s="98"/>
      <c r="AE341" s="97"/>
    </row>
    <row r="342" spans="1:31" ht="25.5" outlineLevel="1" x14ac:dyDescent="0.25">
      <c r="A342" s="18">
        <v>236</v>
      </c>
      <c r="B342" s="18"/>
      <c r="C342" s="95" t="s">
        <v>20</v>
      </c>
      <c r="D342" s="95" t="s">
        <v>804</v>
      </c>
      <c r="E342" s="95" t="s">
        <v>805</v>
      </c>
      <c r="F342" s="95"/>
      <c r="G342" s="95" t="s">
        <v>26</v>
      </c>
      <c r="H342" s="95" t="s">
        <v>1417</v>
      </c>
      <c r="I342" s="95"/>
      <c r="J342" s="95"/>
      <c r="K342" s="101">
        <v>0.5</v>
      </c>
      <c r="L342" s="96">
        <f t="shared" si="5"/>
        <v>1</v>
      </c>
      <c r="M342" s="158"/>
      <c r="N342" s="111">
        <v>7</v>
      </c>
      <c r="O342" s="109"/>
      <c r="P342" s="109"/>
      <c r="Q342" s="156">
        <v>1</v>
      </c>
      <c r="R342" s="110"/>
      <c r="S342" s="156"/>
      <c r="T342" s="110"/>
      <c r="U342" s="138"/>
      <c r="V342" s="138"/>
      <c r="W342" s="109"/>
      <c r="X342" s="111"/>
      <c r="Y342" s="211"/>
      <c r="Z342" s="211"/>
      <c r="AA342" s="215"/>
      <c r="AB342" s="110"/>
      <c r="AC342" s="156"/>
      <c r="AD342" s="98"/>
      <c r="AE342" s="97"/>
    </row>
    <row r="343" spans="1:31" ht="25.5" outlineLevel="1" x14ac:dyDescent="0.25">
      <c r="A343" s="18">
        <v>237</v>
      </c>
      <c r="B343" s="18"/>
      <c r="C343" s="95" t="s">
        <v>20</v>
      </c>
      <c r="D343" s="95" t="s">
        <v>105</v>
      </c>
      <c r="E343" s="95" t="s">
        <v>106</v>
      </c>
      <c r="F343" s="95"/>
      <c r="G343" s="95" t="s">
        <v>26</v>
      </c>
      <c r="H343" s="95" t="s">
        <v>1416</v>
      </c>
      <c r="I343" s="95"/>
      <c r="J343" s="95" t="s">
        <v>649</v>
      </c>
      <c r="K343" s="101">
        <v>0</v>
      </c>
      <c r="L343" s="96" t="str">
        <f t="shared" si="5"/>
        <v/>
      </c>
      <c r="M343" s="158"/>
      <c r="N343" s="111"/>
      <c r="O343" s="109"/>
      <c r="P343" s="109"/>
      <c r="Q343" s="156"/>
      <c r="R343" s="110"/>
      <c r="S343" s="156"/>
      <c r="T343" s="110"/>
      <c r="U343" s="138"/>
      <c r="V343" s="138"/>
      <c r="W343" s="109"/>
      <c r="X343" s="111"/>
      <c r="Y343" s="211"/>
      <c r="Z343" s="211"/>
      <c r="AA343" s="215"/>
      <c r="AB343" s="110"/>
      <c r="AC343" s="156"/>
      <c r="AD343" s="98"/>
      <c r="AE343" s="97"/>
    </row>
    <row r="344" spans="1:31" s="152" customFormat="1" ht="29.1" customHeight="1" outlineLevel="1" x14ac:dyDescent="0.25">
      <c r="A344" s="140"/>
      <c r="B344" s="140"/>
      <c r="C344" s="104" t="s">
        <v>20</v>
      </c>
      <c r="D344" s="104" t="s">
        <v>107</v>
      </c>
      <c r="E344" s="104" t="s">
        <v>474</v>
      </c>
      <c r="F344" s="104"/>
      <c r="G344" s="104"/>
      <c r="H344" s="104" t="s">
        <v>1416</v>
      </c>
      <c r="I344" s="104"/>
      <c r="J344" s="104"/>
      <c r="K344" s="103"/>
      <c r="L344" s="96" t="str">
        <f t="shared" si="5"/>
        <v/>
      </c>
      <c r="M344" s="158"/>
      <c r="N344" s="111"/>
      <c r="O344" s="109"/>
      <c r="P344" s="109"/>
      <c r="Q344" s="156"/>
      <c r="R344" s="110"/>
      <c r="S344" s="156"/>
      <c r="T344" s="110"/>
      <c r="U344" s="138"/>
      <c r="V344" s="138"/>
      <c r="W344" s="109"/>
      <c r="X344" s="111"/>
      <c r="Y344" s="211"/>
      <c r="Z344" s="211"/>
      <c r="AA344" s="215"/>
      <c r="AB344" s="110"/>
      <c r="AC344" s="156"/>
      <c r="AD344" s="107"/>
      <c r="AE344" s="97"/>
    </row>
    <row r="345" spans="1:31" s="152" customFormat="1" ht="29.1" customHeight="1" outlineLevel="1" x14ac:dyDescent="0.25">
      <c r="A345" s="140"/>
      <c r="B345" s="140"/>
      <c r="C345" s="104" t="s">
        <v>20</v>
      </c>
      <c r="D345" s="104" t="s">
        <v>1211</v>
      </c>
      <c r="E345" s="104" t="s">
        <v>22</v>
      </c>
      <c r="F345" s="104"/>
      <c r="G345" s="104"/>
      <c r="H345" s="104" t="s">
        <v>1416</v>
      </c>
      <c r="I345" s="104"/>
      <c r="J345" s="104"/>
      <c r="K345" s="103"/>
      <c r="L345" s="96" t="str">
        <f t="shared" si="5"/>
        <v/>
      </c>
      <c r="M345" s="158"/>
      <c r="N345" s="111"/>
      <c r="O345" s="109"/>
      <c r="P345" s="109"/>
      <c r="Q345" s="164"/>
      <c r="R345" s="110"/>
      <c r="S345" s="164"/>
      <c r="T345" s="110"/>
      <c r="U345" s="138"/>
      <c r="V345" s="138"/>
      <c r="W345" s="109"/>
      <c r="X345" s="111"/>
      <c r="Y345" s="211"/>
      <c r="Z345" s="211"/>
      <c r="AA345" s="215"/>
      <c r="AB345" s="110"/>
      <c r="AC345" s="164"/>
      <c r="AD345" s="107"/>
      <c r="AE345" s="97"/>
    </row>
    <row r="346" spans="1:31" s="152" customFormat="1" ht="29.1" customHeight="1" outlineLevel="1" x14ac:dyDescent="0.25">
      <c r="A346" s="140"/>
      <c r="B346" s="140"/>
      <c r="C346" s="104" t="s">
        <v>20</v>
      </c>
      <c r="D346" s="104" t="s">
        <v>475</v>
      </c>
      <c r="E346" s="104" t="s">
        <v>476</v>
      </c>
      <c r="F346" s="104"/>
      <c r="G346" s="104"/>
      <c r="H346" s="104" t="s">
        <v>1416</v>
      </c>
      <c r="I346" s="104"/>
      <c r="J346" s="104"/>
      <c r="K346" s="103"/>
      <c r="L346" s="96" t="str">
        <f t="shared" si="5"/>
        <v/>
      </c>
      <c r="M346" s="158"/>
      <c r="N346" s="111"/>
      <c r="O346" s="109"/>
      <c r="P346" s="109"/>
      <c r="Q346" s="156"/>
      <c r="R346" s="110"/>
      <c r="S346" s="156"/>
      <c r="T346" s="110"/>
      <c r="U346" s="138"/>
      <c r="V346" s="138"/>
      <c r="W346" s="109"/>
      <c r="X346" s="111"/>
      <c r="Y346" s="211"/>
      <c r="Z346" s="211"/>
      <c r="AA346" s="215"/>
      <c r="AB346" s="110"/>
      <c r="AC346" s="156"/>
      <c r="AD346" s="107"/>
      <c r="AE346" s="97"/>
    </row>
    <row r="347" spans="1:31" ht="38.25" outlineLevel="1" x14ac:dyDescent="0.25">
      <c r="A347" s="18">
        <v>238</v>
      </c>
      <c r="B347" s="18"/>
      <c r="C347" s="95" t="s">
        <v>20</v>
      </c>
      <c r="D347" s="95" t="s">
        <v>477</v>
      </c>
      <c r="E347" s="95" t="s">
        <v>478</v>
      </c>
      <c r="F347" s="108"/>
      <c r="G347" s="95" t="s">
        <v>26</v>
      </c>
      <c r="H347" s="95" t="s">
        <v>1445</v>
      </c>
      <c r="I347" s="95" t="s">
        <v>359</v>
      </c>
      <c r="J347" s="95"/>
      <c r="K347" s="101">
        <v>0.5</v>
      </c>
      <c r="L347" s="96">
        <f t="shared" si="5"/>
        <v>0.90000000000000013</v>
      </c>
      <c r="M347" s="158"/>
      <c r="N347" s="111"/>
      <c r="O347" s="109"/>
      <c r="P347" s="109"/>
      <c r="Q347" s="156"/>
      <c r="R347" s="110"/>
      <c r="S347" s="156"/>
      <c r="T347" s="110">
        <v>16</v>
      </c>
      <c r="U347" s="138">
        <v>0.9</v>
      </c>
      <c r="V347" s="138">
        <v>0.9</v>
      </c>
      <c r="W347" s="109">
        <v>0.9</v>
      </c>
      <c r="X347" s="111">
        <v>16</v>
      </c>
      <c r="Y347" s="211">
        <v>0.9</v>
      </c>
      <c r="Z347" s="211">
        <v>0.9</v>
      </c>
      <c r="AA347" s="215">
        <v>0.9</v>
      </c>
      <c r="AB347" s="110">
        <v>16</v>
      </c>
      <c r="AC347" s="156">
        <v>0.9</v>
      </c>
      <c r="AD347" s="98"/>
      <c r="AE347" s="97"/>
    </row>
    <row r="348" spans="1:31" ht="102" outlineLevel="1" x14ac:dyDescent="0.25">
      <c r="A348" s="18">
        <v>239</v>
      </c>
      <c r="B348" s="18" t="s">
        <v>594</v>
      </c>
      <c r="C348" s="95" t="s">
        <v>20</v>
      </c>
      <c r="D348" s="95" t="s">
        <v>108</v>
      </c>
      <c r="E348" s="95" t="s">
        <v>480</v>
      </c>
      <c r="F348" s="95"/>
      <c r="G348" s="95" t="s">
        <v>26</v>
      </c>
      <c r="H348" s="95" t="s">
        <v>1436</v>
      </c>
      <c r="I348" s="136" t="s">
        <v>1084</v>
      </c>
      <c r="J348" s="95"/>
      <c r="K348" s="101">
        <v>1</v>
      </c>
      <c r="L348" s="96">
        <f t="shared" si="5"/>
        <v>1</v>
      </c>
      <c r="M348" s="158"/>
      <c r="N348" s="111"/>
      <c r="O348" s="109"/>
      <c r="P348" s="109"/>
      <c r="Q348" s="156"/>
      <c r="R348" s="110"/>
      <c r="S348" s="156"/>
      <c r="T348" s="110">
        <v>2</v>
      </c>
      <c r="U348" s="138">
        <v>1</v>
      </c>
      <c r="V348" s="138"/>
      <c r="W348" s="109"/>
      <c r="X348" s="111">
        <v>1</v>
      </c>
      <c r="Y348" s="211"/>
      <c r="Z348" s="211"/>
      <c r="AA348" s="215"/>
      <c r="AB348" s="110">
        <v>1</v>
      </c>
      <c r="AC348" s="156"/>
      <c r="AD348" s="98"/>
      <c r="AE348" s="97"/>
    </row>
    <row r="349" spans="1:31" ht="51" outlineLevel="1" x14ac:dyDescent="0.25">
      <c r="A349" s="18">
        <v>240</v>
      </c>
      <c r="B349" s="18" t="s">
        <v>594</v>
      </c>
      <c r="C349" s="95" t="s">
        <v>20</v>
      </c>
      <c r="D349" s="95" t="s">
        <v>109</v>
      </c>
      <c r="E349" s="95" t="s">
        <v>481</v>
      </c>
      <c r="F349" s="95"/>
      <c r="G349" s="95" t="s">
        <v>26</v>
      </c>
      <c r="H349" s="95" t="s">
        <v>1436</v>
      </c>
      <c r="I349" s="95" t="s">
        <v>1085</v>
      </c>
      <c r="J349" s="95"/>
      <c r="K349" s="101">
        <v>1</v>
      </c>
      <c r="L349" s="96">
        <f t="shared" si="5"/>
        <v>1</v>
      </c>
      <c r="M349" s="158"/>
      <c r="N349" s="111"/>
      <c r="O349" s="109"/>
      <c r="P349" s="109"/>
      <c r="Q349" s="156"/>
      <c r="R349" s="110"/>
      <c r="S349" s="156"/>
      <c r="T349" s="110">
        <v>2</v>
      </c>
      <c r="U349" s="138">
        <v>1</v>
      </c>
      <c r="V349" s="138"/>
      <c r="W349" s="109"/>
      <c r="X349" s="111">
        <v>1</v>
      </c>
      <c r="Y349" s="211"/>
      <c r="Z349" s="211"/>
      <c r="AA349" s="215"/>
      <c r="AB349" s="110">
        <v>1</v>
      </c>
      <c r="AC349" s="156"/>
      <c r="AD349" s="98"/>
      <c r="AE349" s="97"/>
    </row>
    <row r="350" spans="1:31" ht="170.25" customHeight="1" outlineLevel="1" x14ac:dyDescent="0.25">
      <c r="A350" s="18">
        <v>241</v>
      </c>
      <c r="B350" s="18" t="s">
        <v>594</v>
      </c>
      <c r="C350" s="95" t="s">
        <v>20</v>
      </c>
      <c r="D350" s="95" t="s">
        <v>110</v>
      </c>
      <c r="E350" s="95" t="s">
        <v>482</v>
      </c>
      <c r="F350" s="95"/>
      <c r="G350" s="95" t="s">
        <v>26</v>
      </c>
      <c r="H350" s="95" t="s">
        <v>1434</v>
      </c>
      <c r="I350" s="136" t="s">
        <v>1388</v>
      </c>
      <c r="J350" s="95"/>
      <c r="K350" s="101">
        <v>1</v>
      </c>
      <c r="L350" s="96">
        <f t="shared" si="5"/>
        <v>1</v>
      </c>
      <c r="M350" s="158"/>
      <c r="N350" s="111"/>
      <c r="O350" s="109"/>
      <c r="P350" s="109"/>
      <c r="Q350" s="156"/>
      <c r="R350" s="110"/>
      <c r="S350" s="156"/>
      <c r="T350" s="110">
        <v>1.5</v>
      </c>
      <c r="U350" s="138">
        <v>1</v>
      </c>
      <c r="V350" s="138"/>
      <c r="W350" s="109"/>
      <c r="X350" s="111">
        <v>1</v>
      </c>
      <c r="Y350" s="211"/>
      <c r="Z350" s="211"/>
      <c r="AA350" s="215"/>
      <c r="AB350" s="110">
        <v>1</v>
      </c>
      <c r="AC350" s="156"/>
      <c r="AD350" s="98"/>
      <c r="AE350" s="97"/>
    </row>
    <row r="351" spans="1:31" s="152" customFormat="1" outlineLevel="1" x14ac:dyDescent="0.25">
      <c r="A351" s="140"/>
      <c r="B351" s="140"/>
      <c r="C351" s="104" t="s">
        <v>20</v>
      </c>
      <c r="D351" s="104" t="s">
        <v>795</v>
      </c>
      <c r="E351" s="104" t="s">
        <v>829</v>
      </c>
      <c r="F351" s="104"/>
      <c r="G351" s="104"/>
      <c r="H351" s="104" t="s">
        <v>1416</v>
      </c>
      <c r="I351" s="263"/>
      <c r="J351" s="104"/>
      <c r="K351" s="103"/>
      <c r="L351" s="96" t="str">
        <f t="shared" si="5"/>
        <v/>
      </c>
      <c r="M351" s="158"/>
      <c r="N351" s="111"/>
      <c r="O351" s="109"/>
      <c r="P351" s="109"/>
      <c r="Q351" s="156"/>
      <c r="R351" s="110"/>
      <c r="S351" s="156"/>
      <c r="T351" s="110"/>
      <c r="U351" s="138"/>
      <c r="V351" s="190"/>
      <c r="W351" s="109"/>
      <c r="X351" s="111"/>
      <c r="Y351" s="211"/>
      <c r="Z351" s="211"/>
      <c r="AA351" s="215"/>
      <c r="AB351" s="110"/>
      <c r="AC351" s="156"/>
      <c r="AD351" s="107"/>
      <c r="AE351" s="97"/>
    </row>
    <row r="352" spans="1:31" ht="49.5" customHeight="1" outlineLevel="1" x14ac:dyDescent="0.25">
      <c r="A352" s="18">
        <v>242</v>
      </c>
      <c r="B352" s="18" t="s">
        <v>594</v>
      </c>
      <c r="C352" s="95" t="s">
        <v>20</v>
      </c>
      <c r="D352" s="95" t="s">
        <v>796</v>
      </c>
      <c r="E352" s="95" t="s">
        <v>537</v>
      </c>
      <c r="F352" s="95"/>
      <c r="G352" s="95" t="s">
        <v>26</v>
      </c>
      <c r="H352" s="95" t="s">
        <v>1426</v>
      </c>
      <c r="I352" s="136" t="s">
        <v>1389</v>
      </c>
      <c r="J352" s="95"/>
      <c r="K352" s="103">
        <v>1</v>
      </c>
      <c r="L352" s="96">
        <f t="shared" si="5"/>
        <v>1</v>
      </c>
      <c r="M352" s="158"/>
      <c r="N352" s="111"/>
      <c r="O352" s="109"/>
      <c r="P352" s="109"/>
      <c r="Q352" s="156"/>
      <c r="R352" s="110"/>
      <c r="S352" s="156"/>
      <c r="T352" s="110">
        <v>4</v>
      </c>
      <c r="U352" s="138">
        <v>1</v>
      </c>
      <c r="V352" s="138"/>
      <c r="W352" s="109"/>
      <c r="X352" s="111">
        <v>1</v>
      </c>
      <c r="Y352" s="211"/>
      <c r="Z352" s="211"/>
      <c r="AA352" s="215"/>
      <c r="AB352" s="110">
        <v>1</v>
      </c>
      <c r="AC352" s="190"/>
      <c r="AD352" s="98"/>
      <c r="AE352" s="97"/>
    </row>
    <row r="353" spans="1:32" ht="26.45" customHeight="1" outlineLevel="1" x14ac:dyDescent="0.25">
      <c r="A353" s="18">
        <v>243</v>
      </c>
      <c r="B353" s="18" t="s">
        <v>594</v>
      </c>
      <c r="C353" s="95" t="s">
        <v>20</v>
      </c>
      <c r="D353" s="95" t="s">
        <v>797</v>
      </c>
      <c r="E353" s="95" t="s">
        <v>538</v>
      </c>
      <c r="F353" s="95"/>
      <c r="G353" s="95" t="s">
        <v>26</v>
      </c>
      <c r="H353" s="95" t="s">
        <v>1437</v>
      </c>
      <c r="I353" s="136" t="s">
        <v>1390</v>
      </c>
      <c r="J353" s="137"/>
      <c r="K353" s="103">
        <v>1</v>
      </c>
      <c r="L353" s="96">
        <f t="shared" si="5"/>
        <v>1</v>
      </c>
      <c r="M353" s="158"/>
      <c r="N353" s="111"/>
      <c r="O353" s="109"/>
      <c r="P353" s="109"/>
      <c r="Q353" s="156"/>
      <c r="R353" s="110"/>
      <c r="S353" s="156"/>
      <c r="T353" s="110">
        <v>8</v>
      </c>
      <c r="U353" s="138">
        <v>1</v>
      </c>
      <c r="V353" s="138"/>
      <c r="W353" s="109"/>
      <c r="X353" s="111">
        <v>1</v>
      </c>
      <c r="Y353" s="211"/>
      <c r="Z353" s="211"/>
      <c r="AA353" s="215"/>
      <c r="AB353" s="110">
        <v>1</v>
      </c>
      <c r="AC353" s="138"/>
      <c r="AD353" s="98"/>
      <c r="AE353" s="97"/>
    </row>
    <row r="354" spans="1:32" ht="26.45" customHeight="1" outlineLevel="1" x14ac:dyDescent="0.25">
      <c r="A354" s="18">
        <v>244</v>
      </c>
      <c r="B354" s="18" t="s">
        <v>594</v>
      </c>
      <c r="C354" s="95" t="s">
        <v>20</v>
      </c>
      <c r="D354" s="95" t="s">
        <v>798</v>
      </c>
      <c r="E354" s="95" t="s">
        <v>539</v>
      </c>
      <c r="F354" s="108"/>
      <c r="G354" s="95" t="s">
        <v>26</v>
      </c>
      <c r="H354" s="95" t="s">
        <v>1443</v>
      </c>
      <c r="I354" s="136" t="s">
        <v>1366</v>
      </c>
      <c r="J354" s="137"/>
      <c r="K354" s="103">
        <v>1</v>
      </c>
      <c r="L354" s="96">
        <f t="shared" si="5"/>
        <v>1</v>
      </c>
      <c r="M354" s="158"/>
      <c r="N354" s="111"/>
      <c r="O354" s="109"/>
      <c r="P354" s="109"/>
      <c r="Q354" s="156"/>
      <c r="R354" s="110"/>
      <c r="S354" s="156"/>
      <c r="T354" s="110">
        <v>9</v>
      </c>
      <c r="U354" s="138">
        <v>1</v>
      </c>
      <c r="V354" s="138"/>
      <c r="W354" s="109"/>
      <c r="X354" s="111">
        <v>1</v>
      </c>
      <c r="Y354" s="211"/>
      <c r="Z354" s="211"/>
      <c r="AA354" s="215"/>
      <c r="AB354" s="188"/>
      <c r="AC354" s="190"/>
      <c r="AD354" s="98"/>
      <c r="AE354" s="97"/>
    </row>
    <row r="355" spans="1:32" ht="26.45" customHeight="1" outlineLevel="1" x14ac:dyDescent="0.25">
      <c r="A355" s="18">
        <v>245</v>
      </c>
      <c r="B355" s="18" t="s">
        <v>594</v>
      </c>
      <c r="C355" s="95" t="s">
        <v>20</v>
      </c>
      <c r="D355" s="95" t="s">
        <v>799</v>
      </c>
      <c r="E355" s="95" t="s">
        <v>567</v>
      </c>
      <c r="F355" s="108"/>
      <c r="G355" s="95" t="s">
        <v>26</v>
      </c>
      <c r="H355" s="95" t="s">
        <v>1418</v>
      </c>
      <c r="I355" s="136"/>
      <c r="J355" s="137"/>
      <c r="K355" s="103">
        <v>1</v>
      </c>
      <c r="L355" s="96">
        <f t="shared" si="5"/>
        <v>0</v>
      </c>
      <c r="M355" s="158"/>
      <c r="N355" s="111"/>
      <c r="O355" s="109"/>
      <c r="P355" s="109"/>
      <c r="Q355" s="156"/>
      <c r="R355" s="110"/>
      <c r="S355" s="156"/>
      <c r="T355" s="110">
        <v>16</v>
      </c>
      <c r="U355" s="138">
        <v>0</v>
      </c>
      <c r="V355" s="138"/>
      <c r="W355" s="109"/>
      <c r="X355" s="111"/>
      <c r="Y355" s="211"/>
      <c r="Z355" s="211"/>
      <c r="AA355" s="215"/>
      <c r="AB355" s="110">
        <v>1</v>
      </c>
      <c r="AC355" s="190"/>
      <c r="AD355" s="98"/>
      <c r="AE355" s="97"/>
    </row>
    <row r="356" spans="1:32" ht="27" customHeight="1" outlineLevel="1" x14ac:dyDescent="0.25">
      <c r="A356" s="18">
        <v>246</v>
      </c>
      <c r="B356" s="18" t="s">
        <v>594</v>
      </c>
      <c r="C356" s="95" t="s">
        <v>20</v>
      </c>
      <c r="D356" s="95" t="s">
        <v>817</v>
      </c>
      <c r="E356" s="95" t="s">
        <v>818</v>
      </c>
      <c r="F356" s="95"/>
      <c r="G356" s="95"/>
      <c r="H356" s="95" t="s">
        <v>1420</v>
      </c>
      <c r="I356" s="136"/>
      <c r="J356" s="95"/>
      <c r="K356" s="101">
        <v>1</v>
      </c>
      <c r="L356" s="96">
        <f t="shared" si="5"/>
        <v>0</v>
      </c>
      <c r="M356" s="158"/>
      <c r="N356" s="111"/>
      <c r="O356" s="109"/>
      <c r="P356" s="109"/>
      <c r="Q356" s="156"/>
      <c r="R356" s="110"/>
      <c r="S356" s="156"/>
      <c r="T356" s="110"/>
      <c r="U356" s="138"/>
      <c r="V356" s="138"/>
      <c r="W356" s="109"/>
      <c r="X356" s="111">
        <v>16</v>
      </c>
      <c r="Y356" s="211">
        <v>0</v>
      </c>
      <c r="Z356" s="211"/>
      <c r="AA356" s="215"/>
      <c r="AB356" s="110"/>
      <c r="AC356" s="138"/>
      <c r="AD356" s="98"/>
      <c r="AE356" s="97"/>
    </row>
    <row r="357" spans="1:32" ht="51" outlineLevel="1" x14ac:dyDescent="0.25">
      <c r="A357" s="18">
        <v>247</v>
      </c>
      <c r="B357" s="18" t="s">
        <v>594</v>
      </c>
      <c r="C357" s="95" t="s">
        <v>20</v>
      </c>
      <c r="D357" s="95" t="s">
        <v>111</v>
      </c>
      <c r="E357" s="95" t="s">
        <v>1212</v>
      </c>
      <c r="F357" s="95"/>
      <c r="G357" s="95" t="s">
        <v>26</v>
      </c>
      <c r="H357" s="95" t="s">
        <v>1446</v>
      </c>
      <c r="I357" s="136" t="s">
        <v>1391</v>
      </c>
      <c r="J357" s="95"/>
      <c r="K357" s="101">
        <v>1</v>
      </c>
      <c r="L357" s="96">
        <f t="shared" si="5"/>
        <v>1</v>
      </c>
      <c r="M357" s="158"/>
      <c r="N357" s="111"/>
      <c r="O357" s="109"/>
      <c r="P357" s="109"/>
      <c r="Q357" s="156"/>
      <c r="R357" s="110"/>
      <c r="S357" s="156"/>
      <c r="T357" s="110" t="s">
        <v>564</v>
      </c>
      <c r="U357" s="138"/>
      <c r="V357" s="138">
        <v>1</v>
      </c>
      <c r="W357" s="109"/>
      <c r="X357" s="111">
        <v>1</v>
      </c>
      <c r="Y357" s="211"/>
      <c r="Z357" s="211"/>
      <c r="AA357" s="215"/>
      <c r="AB357" s="110">
        <v>1</v>
      </c>
      <c r="AC357" s="190"/>
      <c r="AD357" s="98"/>
      <c r="AE357" s="97"/>
    </row>
    <row r="358" spans="1:32" ht="25.5" outlineLevel="1" x14ac:dyDescent="0.25">
      <c r="A358" s="140"/>
      <c r="B358" s="140"/>
      <c r="C358" s="104" t="s">
        <v>20</v>
      </c>
      <c r="D358" s="104" t="s">
        <v>790</v>
      </c>
      <c r="E358" s="104" t="s">
        <v>1213</v>
      </c>
      <c r="F358" s="104"/>
      <c r="G358" s="104" t="s">
        <v>26</v>
      </c>
      <c r="H358" s="95" t="s">
        <v>1416</v>
      </c>
      <c r="I358" s="104" t="s">
        <v>409</v>
      </c>
      <c r="J358" s="104"/>
      <c r="K358" s="103"/>
      <c r="L358" s="96" t="str">
        <f t="shared" si="5"/>
        <v/>
      </c>
      <c r="M358" s="158"/>
      <c r="N358" s="111"/>
      <c r="O358" s="109"/>
      <c r="P358" s="109"/>
      <c r="Q358" s="156"/>
      <c r="R358" s="110"/>
      <c r="S358" s="156"/>
      <c r="T358" s="139"/>
      <c r="U358" s="138"/>
      <c r="V358" s="109"/>
      <c r="W358" s="109"/>
      <c r="X358" s="216"/>
      <c r="Y358" s="211"/>
      <c r="Z358" s="211"/>
      <c r="AA358" s="215"/>
      <c r="AB358" s="110"/>
      <c r="AC358" s="156"/>
      <c r="AD358" s="98"/>
      <c r="AE358" s="97"/>
    </row>
    <row r="359" spans="1:32" s="152" customFormat="1" ht="25.5" outlineLevel="1" x14ac:dyDescent="0.25">
      <c r="A359" s="18">
        <v>248</v>
      </c>
      <c r="B359" s="18" t="s">
        <v>594</v>
      </c>
      <c r="C359" s="95" t="s">
        <v>20</v>
      </c>
      <c r="D359" s="136" t="s">
        <v>791</v>
      </c>
      <c r="E359" s="95" t="s">
        <v>1214</v>
      </c>
      <c r="F359" s="95"/>
      <c r="G359" s="95" t="s">
        <v>26</v>
      </c>
      <c r="H359" s="95" t="s">
        <v>1418</v>
      </c>
      <c r="I359" s="173" t="s">
        <v>1392</v>
      </c>
      <c r="J359" s="137" t="s">
        <v>1053</v>
      </c>
      <c r="K359" s="101">
        <v>1</v>
      </c>
      <c r="L359" s="96">
        <f t="shared" si="5"/>
        <v>0.8</v>
      </c>
      <c r="M359" s="158"/>
      <c r="N359" s="111"/>
      <c r="O359" s="109"/>
      <c r="P359" s="109"/>
      <c r="Q359" s="156"/>
      <c r="R359" s="110"/>
      <c r="S359" s="156"/>
      <c r="T359" s="110">
        <v>16</v>
      </c>
      <c r="U359" s="138"/>
      <c r="V359" s="190">
        <v>0.8</v>
      </c>
      <c r="W359" s="109"/>
      <c r="X359" s="111">
        <v>1</v>
      </c>
      <c r="Y359" s="211"/>
      <c r="Z359" s="211"/>
      <c r="AA359" s="215"/>
      <c r="AB359" s="110">
        <v>1</v>
      </c>
      <c r="AC359" s="190"/>
      <c r="AD359" s="107"/>
      <c r="AE359" s="97"/>
    </row>
    <row r="360" spans="1:32" ht="25.5" outlineLevel="1" x14ac:dyDescent="0.25">
      <c r="A360" s="18">
        <v>249</v>
      </c>
      <c r="B360" s="18" t="s">
        <v>594</v>
      </c>
      <c r="C360" s="95" t="s">
        <v>20</v>
      </c>
      <c r="D360" s="95" t="s">
        <v>792</v>
      </c>
      <c r="E360" s="95" t="s">
        <v>1215</v>
      </c>
      <c r="F360" s="95"/>
      <c r="G360" s="95" t="s">
        <v>26</v>
      </c>
      <c r="H360" s="95" t="s">
        <v>1418</v>
      </c>
      <c r="I360" s="173" t="s">
        <v>1392</v>
      </c>
      <c r="J360" s="137" t="s">
        <v>1053</v>
      </c>
      <c r="K360" s="101">
        <v>1</v>
      </c>
      <c r="L360" s="96">
        <f t="shared" si="5"/>
        <v>0.8</v>
      </c>
      <c r="M360" s="158"/>
      <c r="N360" s="111"/>
      <c r="O360" s="109"/>
      <c r="P360" s="109"/>
      <c r="Q360" s="156"/>
      <c r="R360" s="110"/>
      <c r="S360" s="156"/>
      <c r="T360" s="110">
        <v>16</v>
      </c>
      <c r="U360" s="138"/>
      <c r="V360" s="138">
        <v>0.8</v>
      </c>
      <c r="W360" s="109"/>
      <c r="X360" s="111">
        <v>1</v>
      </c>
      <c r="Y360" s="211"/>
      <c r="Z360" s="211"/>
      <c r="AA360" s="215"/>
      <c r="AB360" s="110">
        <v>1</v>
      </c>
      <c r="AC360" s="138"/>
      <c r="AD360" s="98"/>
      <c r="AE360" s="97"/>
    </row>
    <row r="361" spans="1:32" ht="25.5" outlineLevel="1" x14ac:dyDescent="0.25">
      <c r="A361" s="18">
        <v>250</v>
      </c>
      <c r="B361" s="18" t="s">
        <v>594</v>
      </c>
      <c r="C361" s="95" t="s">
        <v>20</v>
      </c>
      <c r="D361" s="95" t="s">
        <v>793</v>
      </c>
      <c r="E361" s="95" t="s">
        <v>1216</v>
      </c>
      <c r="F361" s="95"/>
      <c r="G361" s="95" t="s">
        <v>26</v>
      </c>
      <c r="H361" s="95" t="s">
        <v>1418</v>
      </c>
      <c r="I361" s="173" t="s">
        <v>1392</v>
      </c>
      <c r="J361" s="137" t="s">
        <v>1053</v>
      </c>
      <c r="K361" s="101">
        <v>1</v>
      </c>
      <c r="L361" s="96">
        <f t="shared" si="5"/>
        <v>0.8</v>
      </c>
      <c r="M361" s="158"/>
      <c r="N361" s="111"/>
      <c r="O361" s="109"/>
      <c r="P361" s="109"/>
      <c r="Q361" s="156"/>
      <c r="R361" s="110"/>
      <c r="S361" s="156"/>
      <c r="T361" s="110">
        <v>16</v>
      </c>
      <c r="U361" s="138"/>
      <c r="V361" s="138">
        <v>0.8</v>
      </c>
      <c r="W361" s="109"/>
      <c r="X361" s="111">
        <v>1</v>
      </c>
      <c r="Y361" s="211"/>
      <c r="Z361" s="211"/>
      <c r="AA361" s="215"/>
      <c r="AB361" s="110">
        <v>1</v>
      </c>
      <c r="AC361" s="138"/>
      <c r="AD361" s="98"/>
      <c r="AE361" s="97"/>
    </row>
    <row r="362" spans="1:32" ht="25.5" outlineLevel="1" x14ac:dyDescent="0.25">
      <c r="A362" s="18">
        <v>251</v>
      </c>
      <c r="B362" s="18" t="s">
        <v>594</v>
      </c>
      <c r="C362" s="95" t="s">
        <v>20</v>
      </c>
      <c r="D362" s="95" t="s">
        <v>794</v>
      </c>
      <c r="E362" s="95" t="s">
        <v>1217</v>
      </c>
      <c r="F362" s="95"/>
      <c r="G362" s="95" t="s">
        <v>26</v>
      </c>
      <c r="H362" s="95" t="s">
        <v>1418</v>
      </c>
      <c r="I362" s="173" t="s">
        <v>1392</v>
      </c>
      <c r="J362" s="137" t="s">
        <v>1053</v>
      </c>
      <c r="K362" s="101">
        <v>1</v>
      </c>
      <c r="L362" s="96">
        <f t="shared" si="5"/>
        <v>0.7</v>
      </c>
      <c r="M362" s="158"/>
      <c r="N362" s="111"/>
      <c r="O362" s="109"/>
      <c r="P362" s="109"/>
      <c r="Q362" s="156"/>
      <c r="R362" s="110"/>
      <c r="S362" s="156"/>
      <c r="T362" s="110">
        <v>16</v>
      </c>
      <c r="U362" s="138"/>
      <c r="V362" s="138">
        <v>0.7</v>
      </c>
      <c r="W362" s="109"/>
      <c r="X362" s="111">
        <v>1</v>
      </c>
      <c r="Y362" s="211"/>
      <c r="Z362" s="211"/>
      <c r="AA362" s="215"/>
      <c r="AB362" s="110">
        <v>1</v>
      </c>
      <c r="AC362" s="138"/>
      <c r="AD362" s="98"/>
      <c r="AE362" s="97"/>
    </row>
    <row r="363" spans="1:32" ht="25.5" outlineLevel="1" x14ac:dyDescent="0.25">
      <c r="A363" s="18"/>
      <c r="B363" s="18" t="s">
        <v>594</v>
      </c>
      <c r="C363" s="95" t="s">
        <v>20</v>
      </c>
      <c r="D363" s="95" t="s">
        <v>1280</v>
      </c>
      <c r="E363" s="95" t="s">
        <v>1279</v>
      </c>
      <c r="F363" s="95"/>
      <c r="G363" s="95" t="s">
        <v>26</v>
      </c>
      <c r="H363" s="95" t="s">
        <v>1418</v>
      </c>
      <c r="I363" s="112" t="s">
        <v>1310</v>
      </c>
      <c r="J363" s="137" t="s">
        <v>1053</v>
      </c>
      <c r="K363" s="101"/>
      <c r="L363" s="96">
        <f t="shared" si="5"/>
        <v>0.7</v>
      </c>
      <c r="M363" s="158"/>
      <c r="N363" s="111"/>
      <c r="O363" s="109"/>
      <c r="P363" s="109"/>
      <c r="Q363" s="170"/>
      <c r="R363" s="110"/>
      <c r="S363" s="170"/>
      <c r="T363" s="110">
        <v>16</v>
      </c>
      <c r="U363" s="138"/>
      <c r="V363" s="138">
        <v>0.7</v>
      </c>
      <c r="W363" s="109"/>
      <c r="X363" s="111">
        <v>1</v>
      </c>
      <c r="Y363" s="211"/>
      <c r="Z363" s="211"/>
      <c r="AA363" s="215"/>
      <c r="AB363" s="110"/>
      <c r="AC363" s="109"/>
      <c r="AD363" s="98"/>
      <c r="AE363" s="97"/>
    </row>
    <row r="364" spans="1:32" ht="25.5" outlineLevel="1" x14ac:dyDescent="0.25">
      <c r="A364" s="18"/>
      <c r="B364" s="18" t="s">
        <v>594</v>
      </c>
      <c r="C364" s="95" t="s">
        <v>20</v>
      </c>
      <c r="D364" s="95" t="s">
        <v>1282</v>
      </c>
      <c r="E364" s="95" t="s">
        <v>1281</v>
      </c>
      <c r="F364" s="95"/>
      <c r="G364" s="95" t="s">
        <v>26</v>
      </c>
      <c r="H364" s="95" t="s">
        <v>1418</v>
      </c>
      <c r="I364" s="112" t="s">
        <v>1393</v>
      </c>
      <c r="J364" s="137"/>
      <c r="K364" s="101"/>
      <c r="L364" s="96">
        <f t="shared" si="5"/>
        <v>0.7</v>
      </c>
      <c r="M364" s="158"/>
      <c r="N364" s="111"/>
      <c r="O364" s="109"/>
      <c r="P364" s="109"/>
      <c r="Q364" s="170"/>
      <c r="R364" s="110"/>
      <c r="S364" s="170"/>
      <c r="T364" s="110">
        <v>16</v>
      </c>
      <c r="U364" s="138"/>
      <c r="V364" s="138">
        <v>0.7</v>
      </c>
      <c r="W364" s="109"/>
      <c r="X364" s="111">
        <v>1</v>
      </c>
      <c r="Y364" s="211"/>
      <c r="Z364" s="211"/>
      <c r="AA364" s="215"/>
      <c r="AB364" s="110"/>
      <c r="AC364" s="109"/>
      <c r="AD364" s="98"/>
      <c r="AE364" s="97"/>
    </row>
    <row r="365" spans="1:32" ht="25.5" outlineLevel="1" x14ac:dyDescent="0.25">
      <c r="A365" s="18"/>
      <c r="B365" s="18" t="s">
        <v>594</v>
      </c>
      <c r="C365" s="95" t="s">
        <v>20</v>
      </c>
      <c r="D365" s="95" t="s">
        <v>1284</v>
      </c>
      <c r="E365" s="95" t="s">
        <v>1283</v>
      </c>
      <c r="F365" s="95"/>
      <c r="G365" s="95" t="s">
        <v>26</v>
      </c>
      <c r="H365" s="95" t="s">
        <v>1418</v>
      </c>
      <c r="I365" s="112" t="s">
        <v>1310</v>
      </c>
      <c r="J365" s="137"/>
      <c r="K365" s="101"/>
      <c r="L365" s="96">
        <f t="shared" si="5"/>
        <v>0.7</v>
      </c>
      <c r="M365" s="158"/>
      <c r="N365" s="111"/>
      <c r="O365" s="109"/>
      <c r="P365" s="109"/>
      <c r="Q365" s="170"/>
      <c r="R365" s="110"/>
      <c r="S365" s="170"/>
      <c r="T365" s="110">
        <v>16</v>
      </c>
      <c r="U365" s="138"/>
      <c r="V365" s="138">
        <v>0.7</v>
      </c>
      <c r="W365" s="109"/>
      <c r="X365" s="111">
        <v>1</v>
      </c>
      <c r="Y365" s="211"/>
      <c r="Z365" s="211"/>
      <c r="AA365" s="215"/>
      <c r="AB365" s="110"/>
      <c r="AC365" s="109"/>
      <c r="AD365" s="98"/>
      <c r="AE365" s="97"/>
    </row>
    <row r="366" spans="1:32" ht="25.5" outlineLevel="1" x14ac:dyDescent="0.25">
      <c r="A366" s="18">
        <v>252</v>
      </c>
      <c r="B366" s="18" t="s">
        <v>594</v>
      </c>
      <c r="C366" s="95" t="s">
        <v>20</v>
      </c>
      <c r="D366" s="95" t="s">
        <v>996</v>
      </c>
      <c r="E366" s="95" t="s">
        <v>1219</v>
      </c>
      <c r="F366" s="95"/>
      <c r="G366" s="95" t="s">
        <v>26</v>
      </c>
      <c r="H366" s="95" t="s">
        <v>1418</v>
      </c>
      <c r="I366" s="137"/>
      <c r="J366" s="95"/>
      <c r="K366" s="101">
        <v>1</v>
      </c>
      <c r="L366" s="96">
        <f t="shared" si="5"/>
        <v>0.9</v>
      </c>
      <c r="M366" s="158"/>
      <c r="N366" s="111"/>
      <c r="O366" s="109"/>
      <c r="P366" s="109"/>
      <c r="Q366" s="156"/>
      <c r="R366" s="110"/>
      <c r="S366" s="156"/>
      <c r="T366" s="110">
        <v>16</v>
      </c>
      <c r="U366" s="138"/>
      <c r="V366" s="138">
        <v>0.9</v>
      </c>
      <c r="W366" s="109"/>
      <c r="X366" s="111">
        <v>1</v>
      </c>
      <c r="Y366" s="211"/>
      <c r="Z366" s="211"/>
      <c r="AA366" s="215"/>
      <c r="AB366" s="110"/>
      <c r="AC366" s="190"/>
      <c r="AD366" s="98"/>
      <c r="AE366" s="97"/>
    </row>
    <row r="367" spans="1:32" ht="43.15" customHeight="1" outlineLevel="1" x14ac:dyDescent="0.25">
      <c r="A367" s="18">
        <v>253</v>
      </c>
      <c r="B367" s="193" t="s">
        <v>594</v>
      </c>
      <c r="C367" s="95" t="s">
        <v>20</v>
      </c>
      <c r="D367" s="95" t="s">
        <v>479</v>
      </c>
      <c r="E367" s="95" t="s">
        <v>536</v>
      </c>
      <c r="F367" s="95"/>
      <c r="G367" s="95" t="s">
        <v>26</v>
      </c>
      <c r="H367" s="95" t="s">
        <v>1422</v>
      </c>
      <c r="I367" s="95" t="s">
        <v>409</v>
      </c>
      <c r="J367" s="137" t="s">
        <v>616</v>
      </c>
      <c r="K367" s="101">
        <v>0.4</v>
      </c>
      <c r="L367" s="96">
        <f t="shared" si="5"/>
        <v>1</v>
      </c>
      <c r="M367" s="158"/>
      <c r="N367" s="111"/>
      <c r="O367" s="109"/>
      <c r="P367" s="109"/>
      <c r="Q367" s="156"/>
      <c r="R367" s="110"/>
      <c r="S367" s="156"/>
      <c r="T367" s="110" t="s">
        <v>975</v>
      </c>
      <c r="U367" s="138"/>
      <c r="V367" s="138"/>
      <c r="W367" s="109">
        <v>1</v>
      </c>
      <c r="X367" s="111"/>
      <c r="Y367" s="211"/>
      <c r="Z367" s="211"/>
      <c r="AA367" s="215"/>
      <c r="AB367" s="188"/>
      <c r="AC367" s="190"/>
      <c r="AD367" s="99"/>
      <c r="AE367" s="97"/>
      <c r="AF367" s="147"/>
    </row>
    <row r="368" spans="1:32" ht="26.45" customHeight="1" outlineLevel="1" x14ac:dyDescent="0.25">
      <c r="A368" s="18">
        <v>254</v>
      </c>
      <c r="B368" s="18" t="s">
        <v>594</v>
      </c>
      <c r="C368" s="95" t="s">
        <v>20</v>
      </c>
      <c r="D368" s="95" t="s">
        <v>997</v>
      </c>
      <c r="E368" s="95" t="s">
        <v>1218</v>
      </c>
      <c r="F368" s="95"/>
      <c r="G368" s="95" t="s">
        <v>26</v>
      </c>
      <c r="H368" s="95" t="s">
        <v>1422</v>
      </c>
      <c r="I368" s="137"/>
      <c r="J368" s="137" t="s">
        <v>1014</v>
      </c>
      <c r="K368" s="101">
        <v>0.4</v>
      </c>
      <c r="L368" s="96">
        <f t="shared" si="5"/>
        <v>1</v>
      </c>
      <c r="M368" s="158"/>
      <c r="N368" s="111"/>
      <c r="O368" s="109"/>
      <c r="P368" s="109"/>
      <c r="Q368" s="156"/>
      <c r="R368" s="110"/>
      <c r="S368" s="156"/>
      <c r="T368" s="110" t="s">
        <v>977</v>
      </c>
      <c r="U368" s="138"/>
      <c r="V368" s="138"/>
      <c r="W368" s="109">
        <v>1</v>
      </c>
      <c r="X368" s="111"/>
      <c r="Y368" s="211"/>
      <c r="Z368" s="211"/>
      <c r="AA368" s="215"/>
      <c r="AB368" s="110"/>
      <c r="AC368" s="138"/>
      <c r="AD368" s="98"/>
      <c r="AE368" s="97"/>
    </row>
    <row r="369" spans="1:32" ht="18.75" outlineLevel="1" x14ac:dyDescent="0.25">
      <c r="A369" s="140"/>
      <c r="B369" s="140"/>
      <c r="C369" s="104" t="s">
        <v>20</v>
      </c>
      <c r="D369" s="104" t="s">
        <v>112</v>
      </c>
      <c r="E369" s="104" t="s">
        <v>113</v>
      </c>
      <c r="F369" s="104"/>
      <c r="G369" s="104"/>
      <c r="H369" s="104" t="s">
        <v>1416</v>
      </c>
      <c r="I369" s="104"/>
      <c r="J369" s="104"/>
      <c r="K369" s="103"/>
      <c r="L369" s="96" t="str">
        <f t="shared" si="5"/>
        <v/>
      </c>
      <c r="M369" s="158"/>
      <c r="N369" s="111"/>
      <c r="O369" s="109"/>
      <c r="P369" s="109"/>
      <c r="Q369" s="156"/>
      <c r="R369" s="110"/>
      <c r="S369" s="156"/>
      <c r="T369" s="110"/>
      <c r="U369" s="138"/>
      <c r="V369" s="138"/>
      <c r="W369" s="109"/>
      <c r="X369" s="111"/>
      <c r="Y369" s="218"/>
      <c r="Z369" s="218"/>
      <c r="AA369" s="233"/>
      <c r="AB369" s="110"/>
      <c r="AC369" s="110"/>
      <c r="AD369" s="99"/>
      <c r="AE369" s="97"/>
      <c r="AF369" s="147"/>
    </row>
    <row r="370" spans="1:32" s="152" customFormat="1" outlineLevel="1" x14ac:dyDescent="0.25">
      <c r="A370" s="140"/>
      <c r="B370" s="140"/>
      <c r="C370" s="104" t="s">
        <v>20</v>
      </c>
      <c r="D370" s="104" t="s">
        <v>1220</v>
      </c>
      <c r="E370" s="104" t="s">
        <v>22</v>
      </c>
      <c r="F370" s="104"/>
      <c r="G370" s="104"/>
      <c r="H370" s="104" t="s">
        <v>1416</v>
      </c>
      <c r="I370" s="104"/>
      <c r="J370" s="104"/>
      <c r="K370" s="103"/>
      <c r="L370" s="96" t="str">
        <f t="shared" si="5"/>
        <v/>
      </c>
      <c r="M370" s="158"/>
      <c r="N370" s="111"/>
      <c r="O370" s="109"/>
      <c r="P370" s="109"/>
      <c r="Q370" s="164"/>
      <c r="R370" s="110"/>
      <c r="S370" s="164"/>
      <c r="T370" s="110"/>
      <c r="U370" s="138"/>
      <c r="V370" s="138"/>
      <c r="W370" s="109"/>
      <c r="X370" s="111"/>
      <c r="Y370" s="211"/>
      <c r="Z370" s="211"/>
      <c r="AA370" s="215"/>
      <c r="AB370" s="110"/>
      <c r="AC370" s="190"/>
      <c r="AD370" s="107"/>
      <c r="AE370" s="97"/>
    </row>
    <row r="371" spans="1:32" s="152" customFormat="1" outlineLevel="1" x14ac:dyDescent="0.25">
      <c r="A371" s="140"/>
      <c r="B371" s="140"/>
      <c r="C371" s="104" t="s">
        <v>20</v>
      </c>
      <c r="D371" s="104" t="s">
        <v>114</v>
      </c>
      <c r="E371" s="104" t="s">
        <v>149</v>
      </c>
      <c r="F371" s="104"/>
      <c r="G371" s="104"/>
      <c r="H371" s="104" t="s">
        <v>1416</v>
      </c>
      <c r="I371" s="104"/>
      <c r="J371" s="104"/>
      <c r="K371" s="103"/>
      <c r="L371" s="96" t="str">
        <f t="shared" si="5"/>
        <v/>
      </c>
      <c r="M371" s="158"/>
      <c r="N371" s="111"/>
      <c r="O371" s="109"/>
      <c r="P371" s="109"/>
      <c r="Q371" s="156"/>
      <c r="R371" s="110"/>
      <c r="S371" s="156"/>
      <c r="T371" s="110"/>
      <c r="U371" s="138"/>
      <c r="V371" s="138"/>
      <c r="W371" s="109"/>
      <c r="X371" s="111"/>
      <c r="Y371" s="211"/>
      <c r="Z371" s="211"/>
      <c r="AA371" s="215"/>
      <c r="AB371" s="110"/>
      <c r="AC371" s="156"/>
      <c r="AD371" s="107"/>
      <c r="AE371" s="97"/>
    </row>
    <row r="372" spans="1:32" s="152" customFormat="1" ht="25.5" outlineLevel="1" x14ac:dyDescent="0.25">
      <c r="A372" s="18">
        <v>255</v>
      </c>
      <c r="B372" s="148"/>
      <c r="C372" s="22" t="s">
        <v>20</v>
      </c>
      <c r="D372" s="95" t="s">
        <v>115</v>
      </c>
      <c r="E372" s="95" t="s">
        <v>150</v>
      </c>
      <c r="F372" s="95"/>
      <c r="G372" s="95" t="s">
        <v>26</v>
      </c>
      <c r="H372" s="95" t="s">
        <v>1437</v>
      </c>
      <c r="I372" s="95"/>
      <c r="J372" s="95"/>
      <c r="K372" s="103">
        <v>0.5</v>
      </c>
      <c r="L372" s="96">
        <f t="shared" si="5"/>
        <v>1</v>
      </c>
      <c r="M372" s="158"/>
      <c r="N372" s="111"/>
      <c r="O372" s="109"/>
      <c r="P372" s="109"/>
      <c r="Q372" s="156"/>
      <c r="R372" s="110"/>
      <c r="S372" s="156"/>
      <c r="T372" s="110">
        <v>8</v>
      </c>
      <c r="U372" s="138">
        <v>1</v>
      </c>
      <c r="V372" s="138"/>
      <c r="W372" s="109"/>
      <c r="X372" s="111">
        <v>1</v>
      </c>
      <c r="Y372" s="211"/>
      <c r="Z372" s="211"/>
      <c r="AA372" s="215"/>
      <c r="AB372" s="110">
        <v>1</v>
      </c>
      <c r="AC372" s="190"/>
      <c r="AD372" s="107"/>
      <c r="AE372" s="97"/>
    </row>
    <row r="373" spans="1:32" s="152" customFormat="1" outlineLevel="1" x14ac:dyDescent="0.25">
      <c r="A373" s="140"/>
      <c r="B373" s="140"/>
      <c r="C373" s="104" t="s">
        <v>20</v>
      </c>
      <c r="D373" s="104" t="s">
        <v>116</v>
      </c>
      <c r="E373" s="104" t="s">
        <v>151</v>
      </c>
      <c r="F373" s="104"/>
      <c r="G373" s="104"/>
      <c r="H373" s="95" t="s">
        <v>1416</v>
      </c>
      <c r="I373" s="104"/>
      <c r="J373" s="104"/>
      <c r="K373" s="103"/>
      <c r="L373" s="96" t="str">
        <f t="shared" si="5"/>
        <v/>
      </c>
      <c r="M373" s="158"/>
      <c r="N373" s="111"/>
      <c r="O373" s="109"/>
      <c r="P373" s="109"/>
      <c r="Q373" s="156"/>
      <c r="R373" s="110"/>
      <c r="S373" s="156"/>
      <c r="T373" s="110"/>
      <c r="U373" s="138"/>
      <c r="V373" s="138"/>
      <c r="W373" s="109"/>
      <c r="X373" s="111"/>
      <c r="Y373" s="211"/>
      <c r="Z373" s="211"/>
      <c r="AA373" s="215"/>
      <c r="AB373" s="110"/>
      <c r="AC373" s="138"/>
      <c r="AD373" s="107"/>
      <c r="AE373" s="97"/>
    </row>
    <row r="374" spans="1:32" ht="25.5" outlineLevel="1" x14ac:dyDescent="0.25">
      <c r="A374" s="18">
        <v>256</v>
      </c>
      <c r="B374" s="18"/>
      <c r="C374" s="95" t="s">
        <v>20</v>
      </c>
      <c r="D374" s="95" t="s">
        <v>117</v>
      </c>
      <c r="E374" s="95" t="s">
        <v>448</v>
      </c>
      <c r="F374" s="95"/>
      <c r="G374" s="95" t="s">
        <v>26</v>
      </c>
      <c r="H374" s="95" t="s">
        <v>1437</v>
      </c>
      <c r="I374" s="95" t="s">
        <v>360</v>
      </c>
      <c r="J374" s="95"/>
      <c r="K374" s="101">
        <v>0.5</v>
      </c>
      <c r="L374" s="96">
        <f t="shared" si="5"/>
        <v>1</v>
      </c>
      <c r="M374" s="158"/>
      <c r="N374" s="111"/>
      <c r="O374" s="109"/>
      <c r="P374" s="109"/>
      <c r="Q374" s="156"/>
      <c r="R374" s="110"/>
      <c r="S374" s="156"/>
      <c r="T374" s="110">
        <v>8</v>
      </c>
      <c r="U374" s="138">
        <v>1</v>
      </c>
      <c r="V374" s="138"/>
      <c r="W374" s="109"/>
      <c r="X374" s="111">
        <v>1</v>
      </c>
      <c r="Y374" s="211"/>
      <c r="Z374" s="211"/>
      <c r="AA374" s="215"/>
      <c r="AB374" s="110">
        <v>1</v>
      </c>
      <c r="AC374" s="190"/>
      <c r="AD374" s="98"/>
      <c r="AE374" s="97"/>
    </row>
    <row r="375" spans="1:32" ht="25.5" outlineLevel="1" x14ac:dyDescent="0.25">
      <c r="A375" s="18">
        <v>257</v>
      </c>
      <c r="B375" s="18"/>
      <c r="C375" s="95" t="s">
        <v>20</v>
      </c>
      <c r="D375" s="95" t="s">
        <v>118</v>
      </c>
      <c r="E375" s="95" t="s">
        <v>1335</v>
      </c>
      <c r="F375" s="95"/>
      <c r="G375" s="95" t="s">
        <v>26</v>
      </c>
      <c r="H375" s="95" t="s">
        <v>1437</v>
      </c>
      <c r="I375" s="95" t="s">
        <v>360</v>
      </c>
      <c r="J375" s="95"/>
      <c r="K375" s="101">
        <v>0.5</v>
      </c>
      <c r="L375" s="96">
        <f t="shared" si="5"/>
        <v>1</v>
      </c>
      <c r="M375" s="158"/>
      <c r="N375" s="111"/>
      <c r="O375" s="109"/>
      <c r="P375" s="109"/>
      <c r="Q375" s="156"/>
      <c r="R375" s="110"/>
      <c r="S375" s="156"/>
      <c r="T375" s="110">
        <v>8</v>
      </c>
      <c r="U375" s="138">
        <v>1</v>
      </c>
      <c r="V375" s="138"/>
      <c r="W375" s="109"/>
      <c r="X375" s="111">
        <v>1</v>
      </c>
      <c r="Y375" s="211"/>
      <c r="Z375" s="211"/>
      <c r="AA375" s="215"/>
      <c r="AB375" s="110">
        <v>1</v>
      </c>
      <c r="AC375" s="138"/>
      <c r="AD375" s="103"/>
      <c r="AE375" s="97"/>
    </row>
    <row r="376" spans="1:32" ht="25.5" outlineLevel="1" x14ac:dyDescent="0.25">
      <c r="A376" s="18">
        <v>258</v>
      </c>
      <c r="B376" s="18"/>
      <c r="C376" s="95" t="s">
        <v>20</v>
      </c>
      <c r="D376" s="95" t="s">
        <v>119</v>
      </c>
      <c r="E376" s="95" t="s">
        <v>809</v>
      </c>
      <c r="F376" s="95"/>
      <c r="G376" s="95" t="s">
        <v>26</v>
      </c>
      <c r="H376" s="95" t="s">
        <v>1437</v>
      </c>
      <c r="I376" s="95" t="s">
        <v>360</v>
      </c>
      <c r="J376" s="95"/>
      <c r="K376" s="101">
        <v>0.5</v>
      </c>
      <c r="L376" s="96">
        <f t="shared" si="5"/>
        <v>1</v>
      </c>
      <c r="M376" s="158"/>
      <c r="N376" s="111"/>
      <c r="O376" s="109"/>
      <c r="P376" s="109"/>
      <c r="Q376" s="156"/>
      <c r="R376" s="110"/>
      <c r="S376" s="156"/>
      <c r="T376" s="110">
        <v>8</v>
      </c>
      <c r="U376" s="138">
        <v>1</v>
      </c>
      <c r="V376" s="138"/>
      <c r="W376" s="109"/>
      <c r="X376" s="111">
        <v>1</v>
      </c>
      <c r="Y376" s="211"/>
      <c r="Z376" s="211"/>
      <c r="AA376" s="215"/>
      <c r="AB376" s="110">
        <v>1</v>
      </c>
      <c r="AC376" s="138"/>
      <c r="AD376" s="103"/>
      <c r="AE376" s="97"/>
    </row>
    <row r="377" spans="1:32" ht="25.5" outlineLevel="1" x14ac:dyDescent="0.25">
      <c r="A377" s="18">
        <v>259</v>
      </c>
      <c r="B377" s="18"/>
      <c r="C377" s="95" t="s">
        <v>20</v>
      </c>
      <c r="D377" s="95" t="s">
        <v>120</v>
      </c>
      <c r="E377" s="95" t="s">
        <v>807</v>
      </c>
      <c r="F377" s="95"/>
      <c r="G377" s="95" t="s">
        <v>26</v>
      </c>
      <c r="H377" s="95" t="s">
        <v>1437</v>
      </c>
      <c r="I377" s="95" t="s">
        <v>360</v>
      </c>
      <c r="J377" s="95"/>
      <c r="K377" s="101">
        <v>0.5</v>
      </c>
      <c r="L377" s="96">
        <f t="shared" si="5"/>
        <v>1</v>
      </c>
      <c r="M377" s="158"/>
      <c r="N377" s="111"/>
      <c r="O377" s="109"/>
      <c r="P377" s="109"/>
      <c r="Q377" s="156"/>
      <c r="R377" s="110"/>
      <c r="S377" s="156"/>
      <c r="T377" s="110">
        <v>8</v>
      </c>
      <c r="U377" s="138">
        <v>1</v>
      </c>
      <c r="V377" s="138"/>
      <c r="W377" s="109"/>
      <c r="X377" s="111">
        <v>1</v>
      </c>
      <c r="Y377" s="211"/>
      <c r="Z377" s="211"/>
      <c r="AA377" s="215"/>
      <c r="AB377" s="110">
        <v>1</v>
      </c>
      <c r="AC377" s="138"/>
      <c r="AD377" s="103"/>
      <c r="AE377" s="97"/>
    </row>
    <row r="378" spans="1:32" ht="25.5" outlineLevel="1" x14ac:dyDescent="0.25">
      <c r="A378" s="18">
        <v>260</v>
      </c>
      <c r="B378" s="18"/>
      <c r="C378" s="95" t="s">
        <v>20</v>
      </c>
      <c r="D378" s="95" t="s">
        <v>806</v>
      </c>
      <c r="E378" s="95" t="s">
        <v>808</v>
      </c>
      <c r="F378" s="95"/>
      <c r="G378" s="95" t="s">
        <v>26</v>
      </c>
      <c r="H378" s="95" t="s">
        <v>1437</v>
      </c>
      <c r="I378" s="95" t="s">
        <v>360</v>
      </c>
      <c r="J378" s="95"/>
      <c r="K378" s="101">
        <v>0.5</v>
      </c>
      <c r="L378" s="96">
        <f t="shared" si="5"/>
        <v>1</v>
      </c>
      <c r="M378" s="158"/>
      <c r="N378" s="111"/>
      <c r="O378" s="109"/>
      <c r="P378" s="109"/>
      <c r="Q378" s="156"/>
      <c r="R378" s="110"/>
      <c r="S378" s="156"/>
      <c r="T378" s="110">
        <v>8</v>
      </c>
      <c r="U378" s="138">
        <v>1</v>
      </c>
      <c r="V378" s="138"/>
      <c r="W378" s="109"/>
      <c r="X378" s="111">
        <v>1</v>
      </c>
      <c r="Y378" s="211"/>
      <c r="Z378" s="211"/>
      <c r="AA378" s="215"/>
      <c r="AB378" s="110">
        <v>1</v>
      </c>
      <c r="AC378" s="138"/>
      <c r="AD378" s="103"/>
      <c r="AE378" s="97"/>
    </row>
    <row r="379" spans="1:32" ht="25.5" outlineLevel="1" x14ac:dyDescent="0.25">
      <c r="A379" s="140"/>
      <c r="B379" s="140"/>
      <c r="C379" s="104" t="s">
        <v>20</v>
      </c>
      <c r="D379" s="185" t="s">
        <v>121</v>
      </c>
      <c r="E379" s="104" t="s">
        <v>152</v>
      </c>
      <c r="F379" s="104"/>
      <c r="G379" s="104"/>
      <c r="H379" s="95" t="s">
        <v>1416</v>
      </c>
      <c r="I379" s="104"/>
      <c r="J379" s="104"/>
      <c r="K379" s="103"/>
      <c r="L379" s="96" t="str">
        <f t="shared" si="5"/>
        <v/>
      </c>
      <c r="M379" s="158"/>
      <c r="N379" s="111"/>
      <c r="O379" s="109"/>
      <c r="P379" s="109"/>
      <c r="Q379" s="156"/>
      <c r="R379" s="110"/>
      <c r="S379" s="156"/>
      <c r="T379" s="110"/>
      <c r="U379" s="138"/>
      <c r="V379" s="138"/>
      <c r="W379" s="109"/>
      <c r="X379" s="111"/>
      <c r="Y379" s="211"/>
      <c r="Z379" s="211"/>
      <c r="AA379" s="215"/>
      <c r="AB379" s="110"/>
      <c r="AC379" s="138"/>
      <c r="AD379" s="103"/>
      <c r="AE379" s="97"/>
    </row>
    <row r="380" spans="1:32" ht="51" outlineLevel="1" x14ac:dyDescent="0.25">
      <c r="A380" s="18">
        <v>261</v>
      </c>
      <c r="B380" s="18"/>
      <c r="C380" s="95" t="s">
        <v>20</v>
      </c>
      <c r="D380" s="167" t="s">
        <v>122</v>
      </c>
      <c r="E380" s="95" t="s">
        <v>153</v>
      </c>
      <c r="F380" s="95"/>
      <c r="G380" s="95" t="s">
        <v>26</v>
      </c>
      <c r="H380" s="95" t="s">
        <v>1422</v>
      </c>
      <c r="I380" s="95" t="s">
        <v>410</v>
      </c>
      <c r="J380" s="95"/>
      <c r="K380" s="101">
        <v>0.5</v>
      </c>
      <c r="L380" s="96">
        <f t="shared" si="5"/>
        <v>1</v>
      </c>
      <c r="M380" s="158"/>
      <c r="N380" s="111"/>
      <c r="O380" s="109"/>
      <c r="P380" s="109"/>
      <c r="Q380" s="156"/>
      <c r="R380" s="110"/>
      <c r="S380" s="156"/>
      <c r="T380" s="110" t="s">
        <v>975</v>
      </c>
      <c r="U380" s="138"/>
      <c r="V380" s="138">
        <v>1</v>
      </c>
      <c r="W380" s="109"/>
      <c r="X380" s="111"/>
      <c r="Y380" s="211"/>
      <c r="Z380" s="211"/>
      <c r="AA380" s="215"/>
      <c r="AB380" s="110"/>
      <c r="AC380" s="190"/>
      <c r="AD380" s="98"/>
      <c r="AE380" s="97"/>
    </row>
    <row r="381" spans="1:32" ht="51" outlineLevel="1" x14ac:dyDescent="0.25">
      <c r="A381" s="18">
        <v>262</v>
      </c>
      <c r="B381" s="18"/>
      <c r="C381" s="95" t="s">
        <v>20</v>
      </c>
      <c r="D381" s="167" t="s">
        <v>123</v>
      </c>
      <c r="E381" s="95" t="s">
        <v>154</v>
      </c>
      <c r="F381" s="95"/>
      <c r="G381" s="95" t="s">
        <v>26</v>
      </c>
      <c r="H381" s="95" t="s">
        <v>1422</v>
      </c>
      <c r="I381" s="95" t="s">
        <v>410</v>
      </c>
      <c r="J381" s="95"/>
      <c r="K381" s="101">
        <v>0.5</v>
      </c>
      <c r="L381" s="96">
        <f t="shared" si="5"/>
        <v>1</v>
      </c>
      <c r="M381" s="158"/>
      <c r="N381" s="111"/>
      <c r="O381" s="109"/>
      <c r="P381" s="109"/>
      <c r="Q381" s="156"/>
      <c r="R381" s="110"/>
      <c r="S381" s="156"/>
      <c r="T381" s="110" t="s">
        <v>975</v>
      </c>
      <c r="U381" s="138"/>
      <c r="V381" s="138">
        <v>1</v>
      </c>
      <c r="W381" s="109"/>
      <c r="X381" s="111"/>
      <c r="Y381" s="211"/>
      <c r="Z381" s="211"/>
      <c r="AA381" s="215"/>
      <c r="AB381" s="110"/>
      <c r="AC381" s="156"/>
      <c r="AD381" s="98"/>
      <c r="AE381" s="97"/>
    </row>
    <row r="382" spans="1:32" ht="51" outlineLevel="1" x14ac:dyDescent="0.25">
      <c r="A382" s="18">
        <v>263</v>
      </c>
      <c r="B382" s="18"/>
      <c r="C382" s="95" t="s">
        <v>20</v>
      </c>
      <c r="D382" s="167" t="s">
        <v>124</v>
      </c>
      <c r="E382" s="95" t="s">
        <v>155</v>
      </c>
      <c r="F382" s="95"/>
      <c r="G382" s="95" t="s">
        <v>26</v>
      </c>
      <c r="H382" s="95" t="s">
        <v>1422</v>
      </c>
      <c r="I382" s="95" t="s">
        <v>410</v>
      </c>
      <c r="J382" s="95"/>
      <c r="K382" s="101">
        <v>0.5</v>
      </c>
      <c r="L382" s="96">
        <f t="shared" si="5"/>
        <v>1</v>
      </c>
      <c r="M382" s="158"/>
      <c r="N382" s="111"/>
      <c r="O382" s="109"/>
      <c r="P382" s="109"/>
      <c r="Q382" s="156"/>
      <c r="R382" s="110"/>
      <c r="S382" s="156"/>
      <c r="T382" s="110" t="s">
        <v>975</v>
      </c>
      <c r="U382" s="138"/>
      <c r="V382" s="138">
        <v>1</v>
      </c>
      <c r="W382" s="109"/>
      <c r="X382" s="111"/>
      <c r="Y382" s="211"/>
      <c r="Z382" s="211"/>
      <c r="AA382" s="215"/>
      <c r="AB382" s="110"/>
      <c r="AC382" s="156"/>
      <c r="AD382" s="98"/>
      <c r="AE382" s="97"/>
    </row>
    <row r="383" spans="1:32" ht="51" outlineLevel="1" x14ac:dyDescent="0.25">
      <c r="A383" s="18">
        <v>264</v>
      </c>
      <c r="B383" s="18"/>
      <c r="C383" s="95" t="s">
        <v>20</v>
      </c>
      <c r="D383" s="167" t="s">
        <v>125</v>
      </c>
      <c r="E383" s="95" t="s">
        <v>156</v>
      </c>
      <c r="F383" s="95"/>
      <c r="G383" s="95" t="s">
        <v>26</v>
      </c>
      <c r="H383" s="95" t="s">
        <v>1422</v>
      </c>
      <c r="I383" s="95" t="s">
        <v>410</v>
      </c>
      <c r="J383" s="95"/>
      <c r="K383" s="101">
        <v>0.5</v>
      </c>
      <c r="L383" s="96">
        <f t="shared" si="5"/>
        <v>1</v>
      </c>
      <c r="M383" s="158"/>
      <c r="N383" s="111"/>
      <c r="O383" s="109"/>
      <c r="P383" s="109"/>
      <c r="Q383" s="156"/>
      <c r="R383" s="110"/>
      <c r="S383" s="156"/>
      <c r="T383" s="110" t="s">
        <v>975</v>
      </c>
      <c r="U383" s="138"/>
      <c r="V383" s="138">
        <v>1</v>
      </c>
      <c r="W383" s="109"/>
      <c r="X383" s="111"/>
      <c r="Y383" s="211"/>
      <c r="Z383" s="211"/>
      <c r="AA383" s="215"/>
      <c r="AB383" s="110"/>
      <c r="AC383" s="156"/>
      <c r="AD383" s="98"/>
      <c r="AE383" s="97"/>
    </row>
    <row r="384" spans="1:32" ht="51" outlineLevel="1" x14ac:dyDescent="0.25">
      <c r="A384" s="18">
        <v>268</v>
      </c>
      <c r="B384" s="18"/>
      <c r="C384" s="95" t="s">
        <v>20</v>
      </c>
      <c r="D384" s="167" t="s">
        <v>810</v>
      </c>
      <c r="E384" s="95" t="s">
        <v>813</v>
      </c>
      <c r="F384" s="95"/>
      <c r="G384" s="95" t="s">
        <v>26</v>
      </c>
      <c r="H384" s="95" t="s">
        <v>1422</v>
      </c>
      <c r="I384" s="95" t="s">
        <v>410</v>
      </c>
      <c r="J384" s="95"/>
      <c r="K384" s="101">
        <v>0.4</v>
      </c>
      <c r="L384" s="96">
        <f t="shared" si="5"/>
        <v>1</v>
      </c>
      <c r="M384" s="158"/>
      <c r="N384" s="111"/>
      <c r="O384" s="109"/>
      <c r="P384" s="109"/>
      <c r="Q384" s="164"/>
      <c r="R384" s="110"/>
      <c r="S384" s="164"/>
      <c r="T384" s="110" t="s">
        <v>975</v>
      </c>
      <c r="U384" s="138"/>
      <c r="V384" s="138"/>
      <c r="W384" s="109">
        <v>1</v>
      </c>
      <c r="X384" s="111"/>
      <c r="Y384" s="211"/>
      <c r="Z384" s="211"/>
      <c r="AA384" s="215"/>
      <c r="AB384" s="110"/>
      <c r="AC384" s="164"/>
      <c r="AD384" s="98"/>
      <c r="AE384" s="97"/>
    </row>
    <row r="385" spans="1:32" s="184" customFormat="1" ht="45" customHeight="1" outlineLevel="1" x14ac:dyDescent="0.25">
      <c r="A385" s="36"/>
      <c r="B385" s="36"/>
      <c r="C385" s="167" t="s">
        <v>20</v>
      </c>
      <c r="D385" s="173" t="s">
        <v>811</v>
      </c>
      <c r="E385" s="167" t="s">
        <v>812</v>
      </c>
      <c r="F385" s="167"/>
      <c r="G385" s="95" t="s">
        <v>26</v>
      </c>
      <c r="H385" s="95" t="s">
        <v>1422</v>
      </c>
      <c r="I385" s="173" t="s">
        <v>1309</v>
      </c>
      <c r="J385" s="167"/>
      <c r="K385" s="174"/>
      <c r="L385" s="175">
        <f t="shared" si="5"/>
        <v>1</v>
      </c>
      <c r="M385" s="176"/>
      <c r="N385" s="177"/>
      <c r="O385" s="178"/>
      <c r="P385" s="178"/>
      <c r="Q385" s="179"/>
      <c r="R385" s="180"/>
      <c r="S385" s="179"/>
      <c r="T385" s="180" t="s">
        <v>975</v>
      </c>
      <c r="U385" s="181"/>
      <c r="V385" s="181"/>
      <c r="W385" s="178">
        <v>1</v>
      </c>
      <c r="X385" s="177"/>
      <c r="Y385" s="235"/>
      <c r="Z385" s="235"/>
      <c r="AA385" s="237"/>
      <c r="AB385" s="180"/>
      <c r="AC385" s="179"/>
      <c r="AD385" s="182"/>
      <c r="AE385" s="183"/>
    </row>
    <row r="386" spans="1:32" ht="38.25" outlineLevel="1" x14ac:dyDescent="0.25">
      <c r="A386" s="18">
        <v>387</v>
      </c>
      <c r="B386" s="149" t="s">
        <v>594</v>
      </c>
      <c r="C386" s="95" t="s">
        <v>20</v>
      </c>
      <c r="D386" s="95" t="s">
        <v>1054</v>
      </c>
      <c r="E386" s="95" t="s">
        <v>1221</v>
      </c>
      <c r="F386" s="95"/>
      <c r="G386" s="95" t="s">
        <v>375</v>
      </c>
      <c r="H386" s="95" t="s">
        <v>1418</v>
      </c>
      <c r="I386" s="95" t="s">
        <v>1086</v>
      </c>
      <c r="J386" s="95" t="s">
        <v>1318</v>
      </c>
      <c r="K386" s="103">
        <v>0.4</v>
      </c>
      <c r="L386" s="96">
        <f t="shared" si="5"/>
        <v>0.8</v>
      </c>
      <c r="M386" s="158"/>
      <c r="N386" s="111"/>
      <c r="O386" s="109"/>
      <c r="P386" s="109"/>
      <c r="Q386" s="190"/>
      <c r="R386" s="110"/>
      <c r="S386" s="190"/>
      <c r="T386" s="110">
        <v>16</v>
      </c>
      <c r="U386" s="138"/>
      <c r="V386" s="138">
        <v>0.8</v>
      </c>
      <c r="W386" s="109"/>
      <c r="X386" s="111"/>
      <c r="Y386" s="211"/>
      <c r="Z386" s="211"/>
      <c r="AA386" s="215"/>
      <c r="AB386" s="110"/>
      <c r="AC386" s="190"/>
      <c r="AD386" s="98"/>
      <c r="AE386" s="97"/>
    </row>
    <row r="387" spans="1:32" s="152" customFormat="1" outlineLevel="1" x14ac:dyDescent="0.25">
      <c r="A387" s="140"/>
      <c r="B387" s="140"/>
      <c r="C387" s="104" t="s">
        <v>20</v>
      </c>
      <c r="D387" s="104">
        <v>7.4</v>
      </c>
      <c r="E387" s="95" t="s">
        <v>888</v>
      </c>
      <c r="F387" s="104"/>
      <c r="G387" s="104"/>
      <c r="H387" s="104" t="s">
        <v>1416</v>
      </c>
      <c r="I387" s="104"/>
      <c r="J387" s="104"/>
      <c r="K387" s="103"/>
      <c r="L387" s="96" t="str">
        <f t="shared" si="5"/>
        <v/>
      </c>
      <c r="M387" s="158"/>
      <c r="N387" s="111"/>
      <c r="O387" s="109"/>
      <c r="P387" s="109"/>
      <c r="Q387" s="156"/>
      <c r="R387" s="110"/>
      <c r="S387" s="156"/>
      <c r="T387" s="110"/>
      <c r="U387" s="138"/>
      <c r="V387" s="138"/>
      <c r="W387" s="109"/>
      <c r="X387" s="111"/>
      <c r="Y387" s="211"/>
      <c r="Z387" s="211"/>
      <c r="AA387" s="215"/>
      <c r="AB387" s="110"/>
      <c r="AC387" s="156"/>
      <c r="AD387" s="107"/>
      <c r="AE387" s="97"/>
    </row>
    <row r="388" spans="1:32" ht="25.5" outlineLevel="1" x14ac:dyDescent="0.25">
      <c r="A388" s="18">
        <v>269</v>
      </c>
      <c r="B388" s="193"/>
      <c r="C388" s="95" t="s">
        <v>20</v>
      </c>
      <c r="D388" s="95" t="s">
        <v>814</v>
      </c>
      <c r="E388" s="95" t="s">
        <v>815</v>
      </c>
      <c r="F388" s="95"/>
      <c r="G388" s="95" t="s">
        <v>163</v>
      </c>
      <c r="H388" s="95" t="s">
        <v>1414</v>
      </c>
      <c r="I388" s="95"/>
      <c r="J388" s="95" t="s">
        <v>816</v>
      </c>
      <c r="K388" s="101">
        <v>0.4</v>
      </c>
      <c r="L388" s="96">
        <f t="shared" si="5"/>
        <v>1</v>
      </c>
      <c r="M388" s="158"/>
      <c r="N388" s="111">
        <v>4</v>
      </c>
      <c r="O388" s="109"/>
      <c r="P388" s="109"/>
      <c r="Q388" s="156">
        <v>1</v>
      </c>
      <c r="R388" s="110">
        <v>1</v>
      </c>
      <c r="S388" s="156"/>
      <c r="T388" s="110"/>
      <c r="U388" s="138"/>
      <c r="V388" s="138"/>
      <c r="W388" s="109"/>
      <c r="X388" s="111"/>
      <c r="Y388" s="211"/>
      <c r="Z388" s="211"/>
      <c r="AA388" s="215"/>
      <c r="AB388" s="110"/>
      <c r="AC388" s="156"/>
      <c r="AD388" s="98"/>
      <c r="AE388" s="97"/>
    </row>
    <row r="389" spans="1:32" s="152" customFormat="1" ht="40.15" customHeight="1" outlineLevel="1" x14ac:dyDescent="0.25">
      <c r="A389" s="140"/>
      <c r="B389" s="140"/>
      <c r="C389" s="104" t="s">
        <v>20</v>
      </c>
      <c r="D389" s="104" t="s">
        <v>247</v>
      </c>
      <c r="E389" s="104" t="s">
        <v>1222</v>
      </c>
      <c r="F389" s="104"/>
      <c r="G389" s="104"/>
      <c r="H389" s="104" t="s">
        <v>1416</v>
      </c>
      <c r="I389" s="104"/>
      <c r="J389" s="104"/>
      <c r="K389" s="102"/>
      <c r="L389" s="96" t="str">
        <f t="shared" si="5"/>
        <v/>
      </c>
      <c r="M389" s="158"/>
      <c r="N389" s="111"/>
      <c r="O389" s="109"/>
      <c r="P389" s="109"/>
      <c r="Q389" s="156"/>
      <c r="R389" s="110"/>
      <c r="S389" s="156"/>
      <c r="T389" s="110"/>
      <c r="U389" s="138"/>
      <c r="V389" s="138"/>
      <c r="W389" s="109"/>
      <c r="X389" s="111"/>
      <c r="Y389" s="211"/>
      <c r="Z389" s="211"/>
      <c r="AA389" s="215"/>
      <c r="AB389" s="110"/>
      <c r="AC389" s="156"/>
      <c r="AD389" s="107"/>
      <c r="AE389" s="97"/>
    </row>
    <row r="390" spans="1:32" ht="40.15" customHeight="1" outlineLevel="1" x14ac:dyDescent="0.25">
      <c r="A390" s="18">
        <v>270</v>
      </c>
      <c r="B390" s="18"/>
      <c r="C390" s="95" t="s">
        <v>20</v>
      </c>
      <c r="D390" s="95" t="s">
        <v>483</v>
      </c>
      <c r="E390" s="150" t="s">
        <v>478</v>
      </c>
      <c r="F390" s="95"/>
      <c r="G390" s="95" t="s">
        <v>163</v>
      </c>
      <c r="H390" s="95" t="s">
        <v>1418</v>
      </c>
      <c r="I390" s="95" t="s">
        <v>522</v>
      </c>
      <c r="J390" s="137"/>
      <c r="K390" s="101">
        <v>0.5</v>
      </c>
      <c r="L390" s="96">
        <f t="shared" si="5"/>
        <v>0.8</v>
      </c>
      <c r="M390" s="158"/>
      <c r="N390" s="111"/>
      <c r="O390" s="109"/>
      <c r="P390" s="109"/>
      <c r="Q390" s="156"/>
      <c r="R390" s="110"/>
      <c r="S390" s="156"/>
      <c r="T390" s="110">
        <v>16</v>
      </c>
      <c r="U390" s="138">
        <v>0.8</v>
      </c>
      <c r="V390" s="138"/>
      <c r="W390" s="109"/>
      <c r="X390" s="111">
        <v>1</v>
      </c>
      <c r="Y390" s="211"/>
      <c r="Z390" s="211"/>
      <c r="AA390" s="215"/>
      <c r="AB390" s="110">
        <v>1</v>
      </c>
      <c r="AC390" s="156"/>
      <c r="AD390" s="98"/>
      <c r="AE390" s="97"/>
    </row>
    <row r="391" spans="1:32" ht="40.15" customHeight="1" outlineLevel="1" x14ac:dyDescent="0.25">
      <c r="A391" s="18">
        <v>271</v>
      </c>
      <c r="B391" s="18" t="s">
        <v>594</v>
      </c>
      <c r="C391" s="95" t="s">
        <v>20</v>
      </c>
      <c r="D391" s="95" t="s">
        <v>248</v>
      </c>
      <c r="E391" s="150" t="s">
        <v>432</v>
      </c>
      <c r="F391" s="95"/>
      <c r="G391" s="95" t="s">
        <v>163</v>
      </c>
      <c r="H391" s="95" t="s">
        <v>1426</v>
      </c>
      <c r="I391" s="95" t="s">
        <v>592</v>
      </c>
      <c r="J391" s="137"/>
      <c r="K391" s="101">
        <v>1</v>
      </c>
      <c r="L391" s="96">
        <f t="shared" si="5"/>
        <v>1</v>
      </c>
      <c r="M391" s="158"/>
      <c r="N391" s="111"/>
      <c r="O391" s="109"/>
      <c r="P391" s="109"/>
      <c r="Q391" s="156"/>
      <c r="R391" s="110"/>
      <c r="S391" s="156"/>
      <c r="T391" s="110">
        <v>4</v>
      </c>
      <c r="U391" s="138">
        <v>1</v>
      </c>
      <c r="V391" s="138"/>
      <c r="W391" s="109"/>
      <c r="X391" s="111">
        <v>1</v>
      </c>
      <c r="Y391" s="211"/>
      <c r="Z391" s="211"/>
      <c r="AA391" s="215"/>
      <c r="AB391" s="110">
        <v>1</v>
      </c>
      <c r="AC391" s="156"/>
      <c r="AD391" s="98"/>
      <c r="AE391" s="97"/>
      <c r="AF391" s="147"/>
    </row>
    <row r="392" spans="1:32" ht="40.15" customHeight="1" outlineLevel="1" x14ac:dyDescent="0.25">
      <c r="A392" s="18">
        <v>272</v>
      </c>
      <c r="B392" s="18" t="s">
        <v>594</v>
      </c>
      <c r="C392" s="95" t="s">
        <v>20</v>
      </c>
      <c r="D392" s="95" t="s">
        <v>249</v>
      </c>
      <c r="E392" s="150" t="s">
        <v>433</v>
      </c>
      <c r="F392" s="95"/>
      <c r="G392" s="95" t="s">
        <v>163</v>
      </c>
      <c r="H392" s="95" t="s">
        <v>1426</v>
      </c>
      <c r="I392" s="95" t="s">
        <v>593</v>
      </c>
      <c r="J392" s="137"/>
      <c r="K392" s="101">
        <v>1</v>
      </c>
      <c r="L392" s="96">
        <f t="shared" si="5"/>
        <v>1</v>
      </c>
      <c r="M392" s="158"/>
      <c r="N392" s="111"/>
      <c r="O392" s="109"/>
      <c r="P392" s="109"/>
      <c r="Q392" s="156"/>
      <c r="R392" s="110"/>
      <c r="S392" s="156"/>
      <c r="T392" s="110">
        <v>4</v>
      </c>
      <c r="U392" s="138">
        <v>1</v>
      </c>
      <c r="V392" s="138"/>
      <c r="W392" s="109"/>
      <c r="X392" s="111">
        <v>1</v>
      </c>
      <c r="Y392" s="211"/>
      <c r="Z392" s="211"/>
      <c r="AA392" s="215"/>
      <c r="AB392" s="110">
        <v>1</v>
      </c>
      <c r="AC392" s="190"/>
      <c r="AD392" s="98"/>
      <c r="AE392" s="97"/>
      <c r="AF392" s="147"/>
    </row>
    <row r="393" spans="1:32" ht="40.15" customHeight="1" outlineLevel="1" x14ac:dyDescent="0.25">
      <c r="A393" s="18">
        <v>273</v>
      </c>
      <c r="B393" s="18" t="s">
        <v>594</v>
      </c>
      <c r="C393" s="95" t="s">
        <v>20</v>
      </c>
      <c r="D393" s="95" t="s">
        <v>250</v>
      </c>
      <c r="E393" s="150" t="s">
        <v>1364</v>
      </c>
      <c r="F393" s="95"/>
      <c r="G393" s="95" t="s">
        <v>163</v>
      </c>
      <c r="H393" s="95" t="s">
        <v>1436</v>
      </c>
      <c r="I393" s="95" t="s">
        <v>408</v>
      </c>
      <c r="J393" s="137"/>
      <c r="K393" s="101">
        <v>1</v>
      </c>
      <c r="L393" s="96">
        <f t="shared" si="5"/>
        <v>1</v>
      </c>
      <c r="M393" s="158"/>
      <c r="N393" s="111"/>
      <c r="O393" s="109"/>
      <c r="P393" s="109"/>
      <c r="Q393" s="156"/>
      <c r="R393" s="110"/>
      <c r="S393" s="156"/>
      <c r="T393" s="110">
        <v>2</v>
      </c>
      <c r="U393" s="138">
        <v>1</v>
      </c>
      <c r="V393" s="138"/>
      <c r="W393" s="109"/>
      <c r="X393" s="111"/>
      <c r="Y393" s="211"/>
      <c r="Z393" s="211"/>
      <c r="AA393" s="215"/>
      <c r="AB393" s="44"/>
      <c r="AC393" s="138"/>
      <c r="AD393" s="98"/>
      <c r="AE393" s="97"/>
    </row>
    <row r="394" spans="1:32" s="152" customFormat="1" ht="40.15" customHeight="1" outlineLevel="1" x14ac:dyDescent="0.25">
      <c r="A394" s="140"/>
      <c r="B394" s="140"/>
      <c r="C394" s="104" t="s">
        <v>20</v>
      </c>
      <c r="D394" s="104" t="s">
        <v>819</v>
      </c>
      <c r="E394" s="104" t="s">
        <v>830</v>
      </c>
      <c r="F394" s="104"/>
      <c r="G394" s="104" t="s">
        <v>163</v>
      </c>
      <c r="H394" s="104" t="s">
        <v>1416</v>
      </c>
      <c r="I394" s="104"/>
      <c r="J394" s="104"/>
      <c r="K394" s="102"/>
      <c r="L394" s="96" t="str">
        <f t="shared" si="5"/>
        <v/>
      </c>
      <c r="M394" s="158"/>
      <c r="N394" s="111"/>
      <c r="O394" s="109"/>
      <c r="P394" s="109"/>
      <c r="Q394" s="156"/>
      <c r="R394" s="110"/>
      <c r="S394" s="156"/>
      <c r="T394" s="110"/>
      <c r="U394" s="138"/>
      <c r="V394" s="138"/>
      <c r="W394" s="109"/>
      <c r="X394" s="111"/>
      <c r="Y394" s="211"/>
      <c r="Z394" s="211"/>
      <c r="AA394" s="215"/>
      <c r="AB394" s="110"/>
      <c r="AC394" s="190"/>
      <c r="AD394" s="107"/>
      <c r="AE394" s="97"/>
    </row>
    <row r="395" spans="1:32" ht="40.15" customHeight="1" outlineLevel="1" x14ac:dyDescent="0.25">
      <c r="A395" s="18">
        <v>274</v>
      </c>
      <c r="B395" s="18" t="s">
        <v>594</v>
      </c>
      <c r="C395" s="22" t="s">
        <v>20</v>
      </c>
      <c r="D395" s="95" t="s">
        <v>820</v>
      </c>
      <c r="E395" s="95" t="s">
        <v>541</v>
      </c>
      <c r="F395" s="95"/>
      <c r="G395" s="95" t="s">
        <v>163</v>
      </c>
      <c r="H395" s="95" t="s">
        <v>1418</v>
      </c>
      <c r="I395" s="95"/>
      <c r="J395" s="112" t="s">
        <v>1277</v>
      </c>
      <c r="K395" s="101">
        <v>1</v>
      </c>
      <c r="L395" s="96">
        <f t="shared" si="5"/>
        <v>0.5</v>
      </c>
      <c r="M395" s="158"/>
      <c r="N395" s="111"/>
      <c r="O395" s="109"/>
      <c r="P395" s="109"/>
      <c r="Q395" s="156"/>
      <c r="R395" s="110"/>
      <c r="S395" s="156"/>
      <c r="T395" s="110">
        <v>16</v>
      </c>
      <c r="U395" s="138">
        <v>0.5</v>
      </c>
      <c r="V395" s="138"/>
      <c r="W395" s="109"/>
      <c r="X395" s="111">
        <v>1</v>
      </c>
      <c r="Y395" s="211"/>
      <c r="Z395" s="211"/>
      <c r="AA395" s="215"/>
      <c r="AB395" s="110">
        <v>1</v>
      </c>
      <c r="AC395" s="138"/>
      <c r="AD395" s="98"/>
      <c r="AE395" s="97"/>
    </row>
    <row r="396" spans="1:32" ht="40.15" customHeight="1" outlineLevel="1" x14ac:dyDescent="0.25">
      <c r="A396" s="18">
        <v>275</v>
      </c>
      <c r="B396" s="18" t="s">
        <v>594</v>
      </c>
      <c r="C396" s="22" t="s">
        <v>20</v>
      </c>
      <c r="D396" s="95" t="s">
        <v>821</v>
      </c>
      <c r="E396" s="95" t="s">
        <v>542</v>
      </c>
      <c r="F396" s="95"/>
      <c r="G396" s="95" t="s">
        <v>163</v>
      </c>
      <c r="H396" s="95" t="s">
        <v>1418</v>
      </c>
      <c r="I396" s="95"/>
      <c r="J396" s="112" t="s">
        <v>1277</v>
      </c>
      <c r="K396" s="101">
        <v>1</v>
      </c>
      <c r="L396" s="96">
        <f t="shared" si="5"/>
        <v>0.5</v>
      </c>
      <c r="M396" s="158"/>
      <c r="N396" s="111"/>
      <c r="O396" s="109"/>
      <c r="P396" s="109"/>
      <c r="Q396" s="156"/>
      <c r="R396" s="110"/>
      <c r="S396" s="156"/>
      <c r="T396" s="110">
        <v>16</v>
      </c>
      <c r="U396" s="138">
        <v>0.5</v>
      </c>
      <c r="V396" s="138"/>
      <c r="W396" s="109"/>
      <c r="X396" s="111">
        <v>1</v>
      </c>
      <c r="Y396" s="211"/>
      <c r="Z396" s="211"/>
      <c r="AA396" s="215"/>
      <c r="AB396" s="110">
        <v>1</v>
      </c>
      <c r="AC396" s="138"/>
      <c r="AD396" s="98"/>
      <c r="AE396" s="97"/>
    </row>
    <row r="397" spans="1:32" ht="40.15" customHeight="1" outlineLevel="1" x14ac:dyDescent="0.25">
      <c r="A397" s="18">
        <v>276</v>
      </c>
      <c r="B397" s="18" t="s">
        <v>594</v>
      </c>
      <c r="C397" s="22" t="s">
        <v>20</v>
      </c>
      <c r="D397" s="95" t="s">
        <v>822</v>
      </c>
      <c r="E397" s="95" t="s">
        <v>1336</v>
      </c>
      <c r="F397" s="95"/>
      <c r="G397" s="95" t="s">
        <v>163</v>
      </c>
      <c r="H397" s="95" t="s">
        <v>1418</v>
      </c>
      <c r="I397" s="95"/>
      <c r="J397" s="112" t="s">
        <v>1277</v>
      </c>
      <c r="K397" s="101">
        <v>1</v>
      </c>
      <c r="L397" s="96">
        <f t="shared" si="5"/>
        <v>0.5</v>
      </c>
      <c r="M397" s="158"/>
      <c r="N397" s="111"/>
      <c r="O397" s="109"/>
      <c r="P397" s="109"/>
      <c r="Q397" s="156"/>
      <c r="R397" s="110"/>
      <c r="S397" s="156"/>
      <c r="T397" s="110">
        <v>16</v>
      </c>
      <c r="U397" s="138">
        <v>0.5</v>
      </c>
      <c r="V397" s="138"/>
      <c r="W397" s="109"/>
      <c r="X397" s="111">
        <v>1</v>
      </c>
      <c r="Y397" s="211"/>
      <c r="Z397" s="211"/>
      <c r="AA397" s="215"/>
      <c r="AB397" s="110">
        <v>1</v>
      </c>
      <c r="AC397" s="138"/>
      <c r="AD397" s="98"/>
      <c r="AE397" s="97"/>
    </row>
    <row r="398" spans="1:32" ht="40.15" customHeight="1" outlineLevel="1" x14ac:dyDescent="0.25">
      <c r="A398" s="18">
        <v>277</v>
      </c>
      <c r="B398" s="18" t="s">
        <v>594</v>
      </c>
      <c r="C398" s="22" t="s">
        <v>20</v>
      </c>
      <c r="D398" s="95" t="s">
        <v>823</v>
      </c>
      <c r="E398" s="95" t="s">
        <v>543</v>
      </c>
      <c r="F398" s="95"/>
      <c r="G398" s="95" t="s">
        <v>163</v>
      </c>
      <c r="H398" s="95" t="s">
        <v>1418</v>
      </c>
      <c r="I398" s="95"/>
      <c r="J398" s="112" t="s">
        <v>1277</v>
      </c>
      <c r="K398" s="101">
        <v>1</v>
      </c>
      <c r="L398" s="96">
        <f t="shared" si="5"/>
        <v>0.5</v>
      </c>
      <c r="M398" s="158"/>
      <c r="N398" s="111"/>
      <c r="O398" s="109"/>
      <c r="P398" s="109"/>
      <c r="Q398" s="156"/>
      <c r="R398" s="110"/>
      <c r="S398" s="156"/>
      <c r="T398" s="110">
        <v>16</v>
      </c>
      <c r="U398" s="138">
        <v>0.5</v>
      </c>
      <c r="V398" s="138"/>
      <c r="W398" s="109"/>
      <c r="X398" s="111">
        <v>1</v>
      </c>
      <c r="Y398" s="211"/>
      <c r="Z398" s="211"/>
      <c r="AA398" s="215"/>
      <c r="AB398" s="110">
        <v>1</v>
      </c>
      <c r="AC398" s="138"/>
      <c r="AD398" s="98"/>
      <c r="AE398" s="97"/>
    </row>
    <row r="399" spans="1:32" ht="40.15" customHeight="1" outlineLevel="1" x14ac:dyDescent="0.25">
      <c r="A399" s="18">
        <v>278</v>
      </c>
      <c r="B399" s="18" t="s">
        <v>594</v>
      </c>
      <c r="C399" s="95" t="s">
        <v>20</v>
      </c>
      <c r="D399" s="167" t="s">
        <v>848</v>
      </c>
      <c r="E399" s="150" t="s">
        <v>847</v>
      </c>
      <c r="F399" s="95"/>
      <c r="G399" s="95" t="s">
        <v>297</v>
      </c>
      <c r="H399" s="167" t="s">
        <v>1440</v>
      </c>
      <c r="I399" s="136" t="s">
        <v>1294</v>
      </c>
      <c r="J399" s="112"/>
      <c r="K399" s="101">
        <v>1</v>
      </c>
      <c r="L399" s="96">
        <f t="shared" si="5"/>
        <v>1</v>
      </c>
      <c r="M399" s="158"/>
      <c r="N399" s="111"/>
      <c r="O399" s="109"/>
      <c r="P399" s="109"/>
      <c r="Q399" s="156"/>
      <c r="R399" s="110"/>
      <c r="S399" s="156"/>
      <c r="T399" s="110"/>
      <c r="U399" s="190"/>
      <c r="V399" s="138"/>
      <c r="W399" s="109"/>
      <c r="X399" s="111">
        <v>1</v>
      </c>
      <c r="Y399" s="211">
        <v>1</v>
      </c>
      <c r="Z399" s="211"/>
      <c r="AA399" s="215"/>
      <c r="AB399" s="110"/>
      <c r="AC399" s="190"/>
      <c r="AD399" s="98"/>
      <c r="AE399" s="97"/>
    </row>
    <row r="400" spans="1:32" ht="40.15" customHeight="1" outlineLevel="1" x14ac:dyDescent="0.25">
      <c r="A400" s="18">
        <v>279</v>
      </c>
      <c r="B400" s="18" t="s">
        <v>594</v>
      </c>
      <c r="C400" s="95" t="s">
        <v>20</v>
      </c>
      <c r="D400" s="95" t="s">
        <v>251</v>
      </c>
      <c r="E400" s="95" t="s">
        <v>1319</v>
      </c>
      <c r="F400" s="95"/>
      <c r="G400" s="95" t="s">
        <v>163</v>
      </c>
      <c r="H400" s="95" t="s">
        <v>1418</v>
      </c>
      <c r="I400" s="95" t="s">
        <v>587</v>
      </c>
      <c r="J400" s="112" t="s">
        <v>1320</v>
      </c>
      <c r="K400" s="101">
        <v>1</v>
      </c>
      <c r="L400" s="96">
        <f t="shared" si="5"/>
        <v>0.7</v>
      </c>
      <c r="M400" s="158"/>
      <c r="N400" s="111"/>
      <c r="O400" s="109"/>
      <c r="P400" s="109"/>
      <c r="Q400" s="156"/>
      <c r="R400" s="110"/>
      <c r="S400" s="156"/>
      <c r="T400" s="110">
        <v>16</v>
      </c>
      <c r="U400" s="138"/>
      <c r="V400" s="138">
        <v>0.7</v>
      </c>
      <c r="W400" s="109"/>
      <c r="X400" s="111">
        <v>1</v>
      </c>
      <c r="Y400" s="211"/>
      <c r="Z400" s="211"/>
      <c r="AA400" s="215"/>
      <c r="AB400" s="110">
        <v>1</v>
      </c>
      <c r="AC400" s="156"/>
      <c r="AD400" s="98"/>
      <c r="AE400" s="97"/>
      <c r="AF400" s="147"/>
    </row>
    <row r="401" spans="1:32" s="152" customFormat="1" ht="40.15" customHeight="1" outlineLevel="1" x14ac:dyDescent="0.25">
      <c r="A401" s="140"/>
      <c r="B401" s="140"/>
      <c r="C401" s="104" t="s">
        <v>20</v>
      </c>
      <c r="D401" s="104" t="s">
        <v>824</v>
      </c>
      <c r="E401" s="104" t="s">
        <v>1223</v>
      </c>
      <c r="F401" s="104"/>
      <c r="G401" s="104"/>
      <c r="H401" s="104" t="s">
        <v>1416</v>
      </c>
      <c r="I401" s="104"/>
      <c r="J401" s="104"/>
      <c r="K401" s="102">
        <v>0</v>
      </c>
      <c r="L401" s="96" t="str">
        <f t="shared" si="5"/>
        <v/>
      </c>
      <c r="M401" s="158"/>
      <c r="N401" s="111"/>
      <c r="O401" s="109"/>
      <c r="P401" s="109"/>
      <c r="Q401" s="156"/>
      <c r="R401" s="110"/>
      <c r="S401" s="156"/>
      <c r="T401" s="110"/>
      <c r="U401" s="138"/>
      <c r="V401" s="138"/>
      <c r="W401" s="109"/>
      <c r="X401" s="111"/>
      <c r="Y401" s="211"/>
      <c r="Z401" s="211"/>
      <c r="AA401" s="215"/>
      <c r="AB401" s="110"/>
      <c r="AC401" s="190"/>
      <c r="AD401" s="107"/>
      <c r="AE401" s="97"/>
    </row>
    <row r="402" spans="1:32" ht="40.15" customHeight="1" outlineLevel="1" x14ac:dyDescent="0.25">
      <c r="A402" s="18">
        <v>280</v>
      </c>
      <c r="B402" s="18" t="s">
        <v>594</v>
      </c>
      <c r="C402" s="95" t="s">
        <v>20</v>
      </c>
      <c r="D402" s="95" t="s">
        <v>825</v>
      </c>
      <c r="E402" s="95" t="s">
        <v>1224</v>
      </c>
      <c r="F402" s="95"/>
      <c r="G402" s="95" t="s">
        <v>163</v>
      </c>
      <c r="H402" s="95" t="s">
        <v>1418</v>
      </c>
      <c r="I402" s="95"/>
      <c r="J402" s="112" t="s">
        <v>1321</v>
      </c>
      <c r="K402" s="101">
        <v>1</v>
      </c>
      <c r="L402" s="96">
        <f t="shared" si="5"/>
        <v>0.5</v>
      </c>
      <c r="M402" s="158"/>
      <c r="N402" s="111"/>
      <c r="O402" s="109"/>
      <c r="P402" s="109"/>
      <c r="Q402" s="156"/>
      <c r="R402" s="110"/>
      <c r="S402" s="156"/>
      <c r="T402" s="110">
        <v>16</v>
      </c>
      <c r="U402" s="138"/>
      <c r="V402" s="138">
        <v>0.5</v>
      </c>
      <c r="W402" s="109"/>
      <c r="X402" s="111">
        <v>1</v>
      </c>
      <c r="Y402" s="211"/>
      <c r="Z402" s="211"/>
      <c r="AA402" s="215"/>
      <c r="AB402" s="110">
        <v>1</v>
      </c>
      <c r="AC402" s="138"/>
      <c r="AD402" s="98"/>
      <c r="AE402" s="97"/>
    </row>
    <row r="403" spans="1:32" ht="40.15" customHeight="1" outlineLevel="1" x14ac:dyDescent="0.25">
      <c r="A403" s="18">
        <v>281</v>
      </c>
      <c r="B403" s="18" t="s">
        <v>594</v>
      </c>
      <c r="C403" s="95" t="s">
        <v>20</v>
      </c>
      <c r="D403" s="95" t="s">
        <v>826</v>
      </c>
      <c r="E403" s="95" t="s">
        <v>1225</v>
      </c>
      <c r="F403" s="95"/>
      <c r="G403" s="95" t="s">
        <v>163</v>
      </c>
      <c r="H403" s="95" t="s">
        <v>1418</v>
      </c>
      <c r="I403" s="95"/>
      <c r="J403" s="112" t="s">
        <v>1322</v>
      </c>
      <c r="K403" s="101">
        <v>1</v>
      </c>
      <c r="L403" s="96">
        <f t="shared" ref="L403:L466" si="6">IF(COUNT(O403,P403,Q403,S403,U403,V403,W403,Y403,Z403,AA403,AC403)&gt;0,SUM(O403,P403,Q403,S403,U403,V403,W403,Y403,Z403,AA403,AC403)/COUNT(O403,P403,Q403,S403,U403,V403,W403,Y403,Z403,AA403,AC403),"")</f>
        <v>0.5</v>
      </c>
      <c r="M403" s="158"/>
      <c r="N403" s="111"/>
      <c r="O403" s="109"/>
      <c r="P403" s="109"/>
      <c r="Q403" s="156"/>
      <c r="R403" s="110"/>
      <c r="S403" s="156"/>
      <c r="T403" s="110">
        <v>16</v>
      </c>
      <c r="U403" s="138"/>
      <c r="V403" s="138">
        <v>0.5</v>
      </c>
      <c r="W403" s="109"/>
      <c r="X403" s="111">
        <v>1</v>
      </c>
      <c r="Y403" s="211"/>
      <c r="Z403" s="211"/>
      <c r="AA403" s="215"/>
      <c r="AB403" s="110">
        <v>1</v>
      </c>
      <c r="AC403" s="138"/>
      <c r="AD403" s="98"/>
      <c r="AE403" s="97"/>
    </row>
    <row r="404" spans="1:32" ht="40.15" customHeight="1" outlineLevel="1" x14ac:dyDescent="0.25">
      <c r="A404" s="18">
        <v>282</v>
      </c>
      <c r="B404" s="18" t="s">
        <v>594</v>
      </c>
      <c r="C404" s="95" t="s">
        <v>20</v>
      </c>
      <c r="D404" s="95" t="s">
        <v>827</v>
      </c>
      <c r="E404" s="95" t="s">
        <v>1226</v>
      </c>
      <c r="F404" s="95"/>
      <c r="G404" s="95" t="s">
        <v>163</v>
      </c>
      <c r="H404" s="95" t="s">
        <v>1418</v>
      </c>
      <c r="I404" s="95"/>
      <c r="J404" s="112" t="s">
        <v>1323</v>
      </c>
      <c r="K404" s="101">
        <v>1</v>
      </c>
      <c r="L404" s="96">
        <f t="shared" si="6"/>
        <v>0.5</v>
      </c>
      <c r="M404" s="158"/>
      <c r="N404" s="111"/>
      <c r="O404" s="109"/>
      <c r="P404" s="109"/>
      <c r="Q404" s="156"/>
      <c r="R404" s="110"/>
      <c r="S404" s="156"/>
      <c r="T404" s="110">
        <v>16</v>
      </c>
      <c r="U404" s="138"/>
      <c r="V404" s="138">
        <v>0.5</v>
      </c>
      <c r="W404" s="109"/>
      <c r="X404" s="111">
        <v>1</v>
      </c>
      <c r="Y404" s="211"/>
      <c r="Z404" s="211"/>
      <c r="AA404" s="215"/>
      <c r="AB404" s="110">
        <v>1</v>
      </c>
      <c r="AC404" s="138"/>
      <c r="AD404" s="98"/>
      <c r="AE404" s="97"/>
    </row>
    <row r="405" spans="1:32" ht="40.15" customHeight="1" outlineLevel="1" x14ac:dyDescent="0.25">
      <c r="A405" s="18">
        <v>283</v>
      </c>
      <c r="B405" s="18" t="s">
        <v>594</v>
      </c>
      <c r="C405" s="95" t="s">
        <v>20</v>
      </c>
      <c r="D405" s="95" t="s">
        <v>828</v>
      </c>
      <c r="E405" s="95" t="s">
        <v>1227</v>
      </c>
      <c r="F405" s="95"/>
      <c r="G405" s="95" t="s">
        <v>163</v>
      </c>
      <c r="H405" s="95" t="s">
        <v>1418</v>
      </c>
      <c r="I405" s="95"/>
      <c r="J405" s="112" t="s">
        <v>1324</v>
      </c>
      <c r="K405" s="101">
        <v>1</v>
      </c>
      <c r="L405" s="96">
        <f t="shared" si="6"/>
        <v>0.5</v>
      </c>
      <c r="M405" s="158"/>
      <c r="N405" s="111"/>
      <c r="O405" s="109"/>
      <c r="P405" s="109"/>
      <c r="Q405" s="156"/>
      <c r="R405" s="110"/>
      <c r="S405" s="156"/>
      <c r="T405" s="110">
        <v>16</v>
      </c>
      <c r="U405" s="138"/>
      <c r="V405" s="138">
        <v>0.5</v>
      </c>
      <c r="W405" s="109"/>
      <c r="X405" s="111">
        <v>1</v>
      </c>
      <c r="Y405" s="211"/>
      <c r="Z405" s="211"/>
      <c r="AA405" s="215"/>
      <c r="AB405" s="110">
        <v>1</v>
      </c>
      <c r="AC405" s="138"/>
      <c r="AD405" s="98"/>
      <c r="AE405" s="97"/>
    </row>
    <row r="406" spans="1:32" ht="43.15" customHeight="1" outlineLevel="1" x14ac:dyDescent="0.25">
      <c r="A406" s="18">
        <v>284</v>
      </c>
      <c r="B406" s="18" t="s">
        <v>594</v>
      </c>
      <c r="C406" s="95" t="s">
        <v>20</v>
      </c>
      <c r="D406" s="95" t="s">
        <v>998</v>
      </c>
      <c r="E406" s="95" t="s">
        <v>1228</v>
      </c>
      <c r="F406" s="95"/>
      <c r="G406" s="95" t="s">
        <v>163</v>
      </c>
      <c r="H406" s="95" t="s">
        <v>1418</v>
      </c>
      <c r="I406" s="137"/>
      <c r="J406" s="136" t="s">
        <v>1278</v>
      </c>
      <c r="K406" s="101">
        <v>1</v>
      </c>
      <c r="L406" s="96">
        <f t="shared" si="6"/>
        <v>0.9</v>
      </c>
      <c r="M406" s="158"/>
      <c r="N406" s="111"/>
      <c r="O406" s="109"/>
      <c r="P406" s="109"/>
      <c r="Q406" s="156"/>
      <c r="R406" s="110"/>
      <c r="S406" s="156"/>
      <c r="T406" s="110">
        <v>16</v>
      </c>
      <c r="U406" s="138"/>
      <c r="V406" s="138">
        <v>0.9</v>
      </c>
      <c r="W406" s="109"/>
      <c r="X406" s="111">
        <v>1</v>
      </c>
      <c r="Y406" s="211"/>
      <c r="Z406" s="211"/>
      <c r="AA406" s="215"/>
      <c r="AB406" s="110">
        <v>1</v>
      </c>
      <c r="AC406" s="138"/>
      <c r="AD406" s="99"/>
      <c r="AE406" s="97"/>
      <c r="AF406" s="147"/>
    </row>
    <row r="407" spans="1:32" ht="40.15" customHeight="1" outlineLevel="1" x14ac:dyDescent="0.25">
      <c r="A407" s="18">
        <v>285</v>
      </c>
      <c r="B407" s="193"/>
      <c r="C407" s="95" t="s">
        <v>20</v>
      </c>
      <c r="D407" s="95" t="s">
        <v>1376</v>
      </c>
      <c r="E407" s="95" t="s">
        <v>540</v>
      </c>
      <c r="F407" s="95"/>
      <c r="G407" s="95" t="s">
        <v>163</v>
      </c>
      <c r="H407" s="95" t="s">
        <v>1423</v>
      </c>
      <c r="I407" s="95"/>
      <c r="J407" s="95" t="s">
        <v>816</v>
      </c>
      <c r="K407" s="101">
        <v>0.4</v>
      </c>
      <c r="L407" s="96">
        <f t="shared" si="6"/>
        <v>1</v>
      </c>
      <c r="M407" s="158"/>
      <c r="N407" s="111"/>
      <c r="O407" s="109"/>
      <c r="P407" s="109"/>
      <c r="Q407" s="156"/>
      <c r="R407" s="110"/>
      <c r="S407" s="156"/>
      <c r="T407" s="110" t="s">
        <v>956</v>
      </c>
      <c r="U407" s="138"/>
      <c r="V407" s="138"/>
      <c r="W407" s="109">
        <v>1</v>
      </c>
      <c r="X407" s="111">
        <v>1</v>
      </c>
      <c r="Y407" s="211"/>
      <c r="Z407" s="211"/>
      <c r="AA407" s="215"/>
      <c r="AB407" s="110">
        <v>1</v>
      </c>
      <c r="AC407" s="190"/>
      <c r="AD407" s="98"/>
      <c r="AE407" s="97"/>
    </row>
    <row r="408" spans="1:32" ht="43.15" customHeight="1" outlineLevel="1" x14ac:dyDescent="0.25">
      <c r="A408" s="18">
        <v>286</v>
      </c>
      <c r="B408" s="18"/>
      <c r="C408" s="95" t="s">
        <v>20</v>
      </c>
      <c r="D408" s="95" t="s">
        <v>999</v>
      </c>
      <c r="E408" s="95" t="s">
        <v>1229</v>
      </c>
      <c r="F408" s="95"/>
      <c r="G408" s="95" t="s">
        <v>163</v>
      </c>
      <c r="H408" s="95" t="s">
        <v>1422</v>
      </c>
      <c r="I408" s="137"/>
      <c r="J408" s="137" t="s">
        <v>1014</v>
      </c>
      <c r="K408" s="101">
        <v>0.4</v>
      </c>
      <c r="L408" s="96">
        <f t="shared" si="6"/>
        <v>1</v>
      </c>
      <c r="M408" s="158"/>
      <c r="N408" s="111"/>
      <c r="O408" s="109"/>
      <c r="P408" s="109"/>
      <c r="Q408" s="156"/>
      <c r="R408" s="110"/>
      <c r="S408" s="156"/>
      <c r="T408" s="110" t="s">
        <v>977</v>
      </c>
      <c r="U408" s="138"/>
      <c r="V408" s="138"/>
      <c r="W408" s="109">
        <v>1</v>
      </c>
      <c r="X408" s="111"/>
      <c r="Y408" s="211"/>
      <c r="Z408" s="211"/>
      <c r="AA408" s="215"/>
      <c r="AB408" s="188"/>
      <c r="AC408" s="156"/>
      <c r="AD408" s="99"/>
      <c r="AE408" s="97"/>
      <c r="AF408" s="147"/>
    </row>
    <row r="409" spans="1:32" s="152" customFormat="1" ht="40.15" customHeight="1" outlineLevel="1" x14ac:dyDescent="0.25">
      <c r="A409" s="140"/>
      <c r="B409" s="140"/>
      <c r="C409" s="104" t="s">
        <v>20</v>
      </c>
      <c r="D409" s="104">
        <v>7.5</v>
      </c>
      <c r="E409" s="151" t="s">
        <v>888</v>
      </c>
      <c r="F409" s="151"/>
      <c r="G409" s="104"/>
      <c r="H409" s="104" t="s">
        <v>1416</v>
      </c>
      <c r="I409" s="104"/>
      <c r="J409" s="104"/>
      <c r="K409" s="101"/>
      <c r="L409" s="96" t="str">
        <f t="shared" si="6"/>
        <v/>
      </c>
      <c r="M409" s="158"/>
      <c r="N409" s="111"/>
      <c r="O409" s="109"/>
      <c r="P409" s="109"/>
      <c r="Q409" s="156"/>
      <c r="R409" s="110"/>
      <c r="S409" s="156"/>
      <c r="T409" s="110"/>
      <c r="U409" s="138"/>
      <c r="V409" s="138"/>
      <c r="W409" s="109"/>
      <c r="X409" s="111"/>
      <c r="Y409" s="211"/>
      <c r="Z409" s="211"/>
      <c r="AA409" s="215"/>
      <c r="AB409" s="110"/>
      <c r="AC409" s="156"/>
      <c r="AD409" s="107"/>
      <c r="AE409" s="97"/>
    </row>
    <row r="410" spans="1:32" ht="25.5" outlineLevel="1" x14ac:dyDescent="0.25">
      <c r="A410" s="18">
        <v>287</v>
      </c>
      <c r="B410" s="193"/>
      <c r="C410" s="95" t="s">
        <v>20</v>
      </c>
      <c r="D410" s="95" t="s">
        <v>843</v>
      </c>
      <c r="E410" s="95" t="s">
        <v>831</v>
      </c>
      <c r="F410" s="95"/>
      <c r="G410" s="95" t="s">
        <v>297</v>
      </c>
      <c r="H410" s="95" t="s">
        <v>1414</v>
      </c>
      <c r="I410" s="95"/>
      <c r="J410" s="95" t="s">
        <v>816</v>
      </c>
      <c r="K410" s="101">
        <v>0.4</v>
      </c>
      <c r="L410" s="96">
        <f t="shared" si="6"/>
        <v>1</v>
      </c>
      <c r="M410" s="158"/>
      <c r="N410" s="111">
        <v>4</v>
      </c>
      <c r="O410" s="109"/>
      <c r="P410" s="109"/>
      <c r="Q410" s="156">
        <v>1</v>
      </c>
      <c r="R410" s="110">
        <v>1</v>
      </c>
      <c r="S410" s="156"/>
      <c r="T410" s="110"/>
      <c r="U410" s="138"/>
      <c r="V410" s="138"/>
      <c r="W410" s="109"/>
      <c r="X410" s="111"/>
      <c r="Y410" s="211"/>
      <c r="Z410" s="211"/>
      <c r="AA410" s="215"/>
      <c r="AB410" s="110"/>
      <c r="AC410" s="156"/>
      <c r="AD410" s="98"/>
      <c r="AE410" s="97"/>
    </row>
    <row r="411" spans="1:32" s="152" customFormat="1" ht="40.15" customHeight="1" outlineLevel="1" x14ac:dyDescent="0.25">
      <c r="A411" s="140"/>
      <c r="B411" s="140"/>
      <c r="C411" s="104" t="s">
        <v>20</v>
      </c>
      <c r="D411" s="151" t="s">
        <v>252</v>
      </c>
      <c r="E411" s="151" t="s">
        <v>952</v>
      </c>
      <c r="F411" s="151"/>
      <c r="G411" s="104"/>
      <c r="H411" s="104" t="s">
        <v>1416</v>
      </c>
      <c r="I411" s="104"/>
      <c r="J411" s="104"/>
      <c r="K411" s="101"/>
      <c r="L411" s="96" t="str">
        <f t="shared" si="6"/>
        <v/>
      </c>
      <c r="M411" s="158"/>
      <c r="N411" s="111"/>
      <c r="O411" s="109"/>
      <c r="P411" s="109"/>
      <c r="Q411" s="156"/>
      <c r="R411" s="110"/>
      <c r="S411" s="156"/>
      <c r="T411" s="110"/>
      <c r="U411" s="138"/>
      <c r="V411" s="138"/>
      <c r="W411" s="109"/>
      <c r="X411" s="111"/>
      <c r="Y411" s="211"/>
      <c r="Z411" s="211"/>
      <c r="AA411" s="215"/>
      <c r="AB411" s="110"/>
      <c r="AC411" s="190"/>
      <c r="AD411" s="107"/>
      <c r="AE411" s="97"/>
    </row>
    <row r="412" spans="1:32" ht="40.15" customHeight="1" outlineLevel="1" x14ac:dyDescent="0.25">
      <c r="A412" s="18">
        <v>288</v>
      </c>
      <c r="B412" s="18"/>
      <c r="C412" s="95"/>
      <c r="D412" s="95" t="s">
        <v>484</v>
      </c>
      <c r="E412" s="95" t="s">
        <v>478</v>
      </c>
      <c r="G412" s="95" t="s">
        <v>297</v>
      </c>
      <c r="H412" s="95" t="s">
        <v>1418</v>
      </c>
      <c r="I412" s="136" t="s">
        <v>1394</v>
      </c>
      <c r="J412" s="137"/>
      <c r="K412" s="101">
        <v>0.5</v>
      </c>
      <c r="L412" s="96">
        <f t="shared" si="6"/>
        <v>0.9</v>
      </c>
      <c r="M412" s="158"/>
      <c r="N412" s="111"/>
      <c r="O412" s="109"/>
      <c r="P412" s="109"/>
      <c r="Q412" s="156"/>
      <c r="R412" s="110"/>
      <c r="S412" s="156"/>
      <c r="T412" s="110">
        <v>16</v>
      </c>
      <c r="U412" s="138">
        <v>0.9</v>
      </c>
      <c r="V412" s="138"/>
      <c r="W412" s="109"/>
      <c r="X412" s="111"/>
      <c r="Y412" s="211"/>
      <c r="Z412" s="211"/>
      <c r="AA412" s="215"/>
      <c r="AB412" s="44"/>
      <c r="AC412" s="138"/>
      <c r="AD412" s="98"/>
      <c r="AE412" s="97"/>
    </row>
    <row r="413" spans="1:32" ht="40.15" customHeight="1" outlineLevel="1" x14ac:dyDescent="0.25">
      <c r="A413" s="18">
        <v>289</v>
      </c>
      <c r="B413" s="18" t="s">
        <v>594</v>
      </c>
      <c r="C413" s="95" t="s">
        <v>20</v>
      </c>
      <c r="D413" s="95" t="s">
        <v>253</v>
      </c>
      <c r="E413" s="95" t="s">
        <v>434</v>
      </c>
      <c r="G413" s="95" t="s">
        <v>297</v>
      </c>
      <c r="H413" s="95" t="s">
        <v>1433</v>
      </c>
      <c r="I413" s="95" t="s">
        <v>1407</v>
      </c>
      <c r="J413" s="112"/>
      <c r="K413" s="101">
        <v>1</v>
      </c>
      <c r="L413" s="96">
        <f t="shared" si="6"/>
        <v>1</v>
      </c>
      <c r="M413" s="158"/>
      <c r="N413" s="111"/>
      <c r="O413" s="109"/>
      <c r="P413" s="109"/>
      <c r="Q413" s="156"/>
      <c r="R413" s="110"/>
      <c r="S413" s="156"/>
      <c r="T413" s="110">
        <v>15</v>
      </c>
      <c r="U413" s="138">
        <v>1</v>
      </c>
      <c r="V413" s="138"/>
      <c r="W413" s="109"/>
      <c r="X413" s="111">
        <v>1</v>
      </c>
      <c r="Y413" s="211"/>
      <c r="Z413" s="211"/>
      <c r="AA413" s="215"/>
      <c r="AB413" s="110">
        <v>1</v>
      </c>
      <c r="AC413" s="190"/>
      <c r="AD413" s="98"/>
      <c r="AE413" s="97"/>
      <c r="AF413" s="147"/>
    </row>
    <row r="414" spans="1:32" ht="63.75" outlineLevel="1" x14ac:dyDescent="0.25">
      <c r="A414" s="18">
        <v>290</v>
      </c>
      <c r="B414" s="18" t="s">
        <v>594</v>
      </c>
      <c r="C414" s="95" t="s">
        <v>20</v>
      </c>
      <c r="D414" s="95" t="s">
        <v>254</v>
      </c>
      <c r="E414" s="95" t="s">
        <v>435</v>
      </c>
      <c r="G414" s="95" t="s">
        <v>297</v>
      </c>
      <c r="H414" s="95" t="s">
        <v>1433</v>
      </c>
      <c r="I414" s="136" t="s">
        <v>1408</v>
      </c>
      <c r="J414" s="112"/>
      <c r="K414" s="101">
        <v>1</v>
      </c>
      <c r="L414" s="96">
        <f t="shared" si="6"/>
        <v>1</v>
      </c>
      <c r="M414" s="158"/>
      <c r="N414" s="111"/>
      <c r="O414" s="109"/>
      <c r="P414" s="109"/>
      <c r="Q414" s="156"/>
      <c r="R414" s="110"/>
      <c r="S414" s="156"/>
      <c r="T414" s="110">
        <v>15</v>
      </c>
      <c r="U414" s="138">
        <v>1</v>
      </c>
      <c r="V414" s="138"/>
      <c r="W414" s="109"/>
      <c r="X414" s="111">
        <v>1</v>
      </c>
      <c r="Y414" s="211"/>
      <c r="Z414" s="211"/>
      <c r="AA414" s="215"/>
      <c r="AB414" s="110">
        <v>1</v>
      </c>
      <c r="AC414" s="156"/>
      <c r="AD414" s="98"/>
      <c r="AE414" s="97"/>
      <c r="AF414" s="147"/>
    </row>
    <row r="415" spans="1:32" ht="40.15" customHeight="1" outlineLevel="1" x14ac:dyDescent="0.25">
      <c r="A415" s="18">
        <v>291</v>
      </c>
      <c r="B415" s="18" t="s">
        <v>594</v>
      </c>
      <c r="C415" s="95" t="s">
        <v>20</v>
      </c>
      <c r="D415" s="95" t="s">
        <v>255</v>
      </c>
      <c r="E415" s="95" t="s">
        <v>1230</v>
      </c>
      <c r="G415" s="95" t="s">
        <v>297</v>
      </c>
      <c r="H415" s="95" t="s">
        <v>1436</v>
      </c>
      <c r="I415" s="95" t="s">
        <v>586</v>
      </c>
      <c r="J415" s="136"/>
      <c r="K415" s="101">
        <v>1</v>
      </c>
      <c r="L415" s="96">
        <f t="shared" si="6"/>
        <v>1</v>
      </c>
      <c r="M415" s="158"/>
      <c r="N415" s="111"/>
      <c r="O415" s="109"/>
      <c r="P415" s="109"/>
      <c r="Q415" s="156"/>
      <c r="R415" s="110"/>
      <c r="S415" s="156"/>
      <c r="T415" s="110">
        <v>2</v>
      </c>
      <c r="U415" s="138">
        <v>1</v>
      </c>
      <c r="V415" s="138"/>
      <c r="W415" s="109"/>
      <c r="X415" s="111">
        <v>1</v>
      </c>
      <c r="Y415" s="211"/>
      <c r="Z415" s="211"/>
      <c r="AA415" s="215"/>
      <c r="AB415" s="110">
        <v>1</v>
      </c>
      <c r="AC415" s="156"/>
      <c r="AD415" s="98"/>
      <c r="AE415" s="97"/>
    </row>
    <row r="416" spans="1:32" s="152" customFormat="1" ht="40.15" customHeight="1" outlineLevel="1" x14ac:dyDescent="0.25">
      <c r="A416" s="140"/>
      <c r="B416" s="140"/>
      <c r="C416" s="104" t="s">
        <v>20</v>
      </c>
      <c r="D416" s="151" t="s">
        <v>837</v>
      </c>
      <c r="E416" s="144" t="s">
        <v>849</v>
      </c>
      <c r="F416" s="151"/>
      <c r="G416" s="104" t="s">
        <v>297</v>
      </c>
      <c r="H416" s="104" t="s">
        <v>1416</v>
      </c>
      <c r="I416" s="104"/>
      <c r="J416" s="104"/>
      <c r="K416" s="101"/>
      <c r="L416" s="96" t="str">
        <f t="shared" si="6"/>
        <v/>
      </c>
      <c r="M416" s="158"/>
      <c r="N416" s="111"/>
      <c r="O416" s="109"/>
      <c r="P416" s="109"/>
      <c r="Q416" s="156"/>
      <c r="R416" s="110"/>
      <c r="S416" s="156"/>
      <c r="T416" s="110"/>
      <c r="U416" s="138"/>
      <c r="V416" s="138"/>
      <c r="W416" s="109"/>
      <c r="X416" s="111"/>
      <c r="Y416" s="211"/>
      <c r="Z416" s="211"/>
      <c r="AA416" s="215"/>
      <c r="AB416" s="110"/>
      <c r="AC416" s="190"/>
      <c r="AD416" s="107"/>
      <c r="AE416" s="97"/>
    </row>
    <row r="417" spans="1:32" ht="40.15" customHeight="1" outlineLevel="1" x14ac:dyDescent="0.25">
      <c r="A417" s="18">
        <v>292</v>
      </c>
      <c r="B417" s="18" t="s">
        <v>594</v>
      </c>
      <c r="C417" s="95" t="s">
        <v>20</v>
      </c>
      <c r="D417" s="95" t="s">
        <v>838</v>
      </c>
      <c r="E417" s="95" t="s">
        <v>1231</v>
      </c>
      <c r="G417" s="95" t="s">
        <v>297</v>
      </c>
      <c r="H417" s="95" t="s">
        <v>1437</v>
      </c>
      <c r="I417" s="95"/>
      <c r="J417" s="136" t="s">
        <v>1048</v>
      </c>
      <c r="K417" s="101">
        <v>1</v>
      </c>
      <c r="L417" s="96">
        <f t="shared" si="6"/>
        <v>1</v>
      </c>
      <c r="M417" s="158"/>
      <c r="N417" s="111"/>
      <c r="O417" s="109"/>
      <c r="P417" s="109"/>
      <c r="Q417" s="156"/>
      <c r="R417" s="110"/>
      <c r="S417" s="156"/>
      <c r="T417" s="110">
        <v>8</v>
      </c>
      <c r="U417" s="138">
        <v>1</v>
      </c>
      <c r="V417" s="138"/>
      <c r="W417" s="109"/>
      <c r="X417" s="111">
        <v>1</v>
      </c>
      <c r="Y417" s="211"/>
      <c r="Z417" s="211"/>
      <c r="AA417" s="215"/>
      <c r="AB417" s="110">
        <v>1</v>
      </c>
      <c r="AC417" s="138"/>
      <c r="AD417" s="98"/>
      <c r="AE417" s="97"/>
    </row>
    <row r="418" spans="1:32" ht="40.15" customHeight="1" outlineLevel="1" x14ac:dyDescent="0.25">
      <c r="A418" s="18">
        <v>293</v>
      </c>
      <c r="B418" s="18" t="s">
        <v>594</v>
      </c>
      <c r="C418" s="95" t="s">
        <v>20</v>
      </c>
      <c r="D418" s="95" t="s">
        <v>839</v>
      </c>
      <c r="E418" s="95" t="s">
        <v>1232</v>
      </c>
      <c r="G418" s="95" t="s">
        <v>297</v>
      </c>
      <c r="H418" s="95" t="s">
        <v>1443</v>
      </c>
      <c r="I418" s="95"/>
      <c r="J418" s="136" t="s">
        <v>1277</v>
      </c>
      <c r="K418" s="101">
        <v>1</v>
      </c>
      <c r="L418" s="96">
        <f t="shared" si="6"/>
        <v>1</v>
      </c>
      <c r="M418" s="158"/>
      <c r="N418" s="111"/>
      <c r="O418" s="109"/>
      <c r="P418" s="109"/>
      <c r="Q418" s="156"/>
      <c r="R418" s="110"/>
      <c r="S418" s="156"/>
      <c r="T418" s="110">
        <v>9</v>
      </c>
      <c r="U418" s="138">
        <v>1</v>
      </c>
      <c r="V418" s="138"/>
      <c r="W418" s="109"/>
      <c r="X418" s="111"/>
      <c r="Y418" s="211"/>
      <c r="Z418" s="211"/>
      <c r="AA418" s="215"/>
      <c r="AB418" s="188"/>
      <c r="AC418" s="190"/>
      <c r="AD418" s="98"/>
      <c r="AE418" s="97"/>
    </row>
    <row r="419" spans="1:32" ht="40.15" customHeight="1" outlineLevel="1" x14ac:dyDescent="0.25">
      <c r="A419" s="18">
        <v>294</v>
      </c>
      <c r="B419" s="18" t="s">
        <v>594</v>
      </c>
      <c r="C419" s="95" t="s">
        <v>20</v>
      </c>
      <c r="D419" s="95" t="s">
        <v>840</v>
      </c>
      <c r="E419" s="95" t="s">
        <v>1233</v>
      </c>
      <c r="G419" s="136" t="s">
        <v>297</v>
      </c>
      <c r="H419" s="136" t="s">
        <v>1418</v>
      </c>
      <c r="I419" s="136" t="s">
        <v>1307</v>
      </c>
      <c r="J419" s="136" t="s">
        <v>1277</v>
      </c>
      <c r="K419" s="101">
        <v>1</v>
      </c>
      <c r="L419" s="96">
        <f t="shared" si="6"/>
        <v>0.7</v>
      </c>
      <c r="M419" s="158"/>
      <c r="N419" s="111"/>
      <c r="O419" s="109"/>
      <c r="P419" s="109"/>
      <c r="Q419" s="156"/>
      <c r="R419" s="110"/>
      <c r="S419" s="156"/>
      <c r="T419" s="110">
        <v>16</v>
      </c>
      <c r="U419" s="138">
        <v>0.7</v>
      </c>
      <c r="V419" s="138"/>
      <c r="W419" s="109"/>
      <c r="X419" s="111">
        <v>1</v>
      </c>
      <c r="Y419" s="211"/>
      <c r="Z419" s="211"/>
      <c r="AA419" s="215"/>
      <c r="AB419" s="110">
        <v>1</v>
      </c>
      <c r="AC419" s="156"/>
      <c r="AD419" s="98"/>
      <c r="AE419" s="97"/>
    </row>
    <row r="420" spans="1:32" ht="40.15" customHeight="1" outlineLevel="1" x14ac:dyDescent="0.25">
      <c r="A420" s="18">
        <v>295</v>
      </c>
      <c r="B420" s="18" t="s">
        <v>594</v>
      </c>
      <c r="C420" s="95" t="s">
        <v>20</v>
      </c>
      <c r="D420" s="95" t="s">
        <v>841</v>
      </c>
      <c r="E420" s="95" t="s">
        <v>1234</v>
      </c>
      <c r="G420" s="136" t="s">
        <v>297</v>
      </c>
      <c r="H420" s="136" t="s">
        <v>1418</v>
      </c>
      <c r="I420" s="136" t="s">
        <v>1307</v>
      </c>
      <c r="J420" s="136" t="s">
        <v>1277</v>
      </c>
      <c r="K420" s="101">
        <v>1</v>
      </c>
      <c r="L420" s="96">
        <f t="shared" si="6"/>
        <v>0.6</v>
      </c>
      <c r="M420" s="158"/>
      <c r="N420" s="111"/>
      <c r="O420" s="109"/>
      <c r="P420" s="109"/>
      <c r="Q420" s="156"/>
      <c r="R420" s="110"/>
      <c r="S420" s="156"/>
      <c r="T420" s="110">
        <v>16</v>
      </c>
      <c r="U420" s="138">
        <v>0.6</v>
      </c>
      <c r="V420" s="138"/>
      <c r="W420" s="109"/>
      <c r="X420" s="111"/>
      <c r="Y420" s="211"/>
      <c r="Z420" s="211"/>
      <c r="AA420" s="215"/>
      <c r="AB420" s="110">
        <v>1</v>
      </c>
      <c r="AC420" s="156"/>
      <c r="AD420" s="98"/>
      <c r="AE420" s="97"/>
    </row>
    <row r="421" spans="1:32" ht="40.15" customHeight="1" outlineLevel="1" x14ac:dyDescent="0.25">
      <c r="A421" s="18">
        <v>296</v>
      </c>
      <c r="B421" s="18" t="s">
        <v>594</v>
      </c>
      <c r="C421" s="95" t="s">
        <v>20</v>
      </c>
      <c r="D421" s="95" t="s">
        <v>845</v>
      </c>
      <c r="E421" s="95" t="s">
        <v>846</v>
      </c>
      <c r="G421" s="136" t="s">
        <v>297</v>
      </c>
      <c r="H421" s="136" t="s">
        <v>1440</v>
      </c>
      <c r="I421" s="136" t="s">
        <v>1295</v>
      </c>
      <c r="J421" s="136"/>
      <c r="K421" s="101">
        <v>1</v>
      </c>
      <c r="L421" s="96">
        <f t="shared" si="6"/>
        <v>1</v>
      </c>
      <c r="M421" s="158"/>
      <c r="N421" s="111"/>
      <c r="O421" s="109"/>
      <c r="P421" s="109"/>
      <c r="Q421" s="156"/>
      <c r="R421" s="110"/>
      <c r="S421" s="156"/>
      <c r="T421" s="110"/>
      <c r="U421" s="138"/>
      <c r="V421" s="138"/>
      <c r="W421" s="109"/>
      <c r="X421" s="111">
        <v>1</v>
      </c>
      <c r="Y421" s="211">
        <v>1</v>
      </c>
      <c r="Z421" s="211"/>
      <c r="AA421" s="215"/>
      <c r="AB421" s="110">
        <v>1</v>
      </c>
      <c r="AC421" s="156"/>
      <c r="AD421" s="98"/>
      <c r="AE421" s="97"/>
    </row>
    <row r="422" spans="1:32" ht="40.15" customHeight="1" outlineLevel="1" x14ac:dyDescent="0.25">
      <c r="A422" s="18">
        <v>297</v>
      </c>
      <c r="B422" s="18" t="s">
        <v>594</v>
      </c>
      <c r="C422" s="95" t="s">
        <v>20</v>
      </c>
      <c r="D422" s="95" t="s">
        <v>256</v>
      </c>
      <c r="E422" s="95" t="s">
        <v>1235</v>
      </c>
      <c r="G422" s="95" t="s">
        <v>297</v>
      </c>
      <c r="H422" s="95" t="s">
        <v>1418</v>
      </c>
      <c r="I422" s="95" t="s">
        <v>578</v>
      </c>
      <c r="J422" s="136" t="s">
        <v>1325</v>
      </c>
      <c r="K422" s="101">
        <v>1</v>
      </c>
      <c r="L422" s="96">
        <f t="shared" si="6"/>
        <v>0.7</v>
      </c>
      <c r="M422" s="158"/>
      <c r="N422" s="111"/>
      <c r="O422" s="109"/>
      <c r="P422" s="109"/>
      <c r="Q422" s="156"/>
      <c r="R422" s="110"/>
      <c r="S422" s="156"/>
      <c r="T422" s="110">
        <v>16</v>
      </c>
      <c r="U422" s="138"/>
      <c r="V422" s="138">
        <v>0.7</v>
      </c>
      <c r="W422" s="109"/>
      <c r="X422" s="111">
        <v>1</v>
      </c>
      <c r="Y422" s="211"/>
      <c r="Z422" s="211"/>
      <c r="AA422" s="215"/>
      <c r="AB422" s="110">
        <v>1</v>
      </c>
      <c r="AC422" s="156"/>
      <c r="AD422" s="98"/>
      <c r="AE422" s="97"/>
      <c r="AF422" s="147"/>
    </row>
    <row r="423" spans="1:32" s="152" customFormat="1" ht="40.15" customHeight="1" outlineLevel="1" x14ac:dyDescent="0.25">
      <c r="A423" s="140"/>
      <c r="B423" s="140"/>
      <c r="C423" s="104" t="s">
        <v>20</v>
      </c>
      <c r="D423" s="151" t="s">
        <v>832</v>
      </c>
      <c r="E423" s="144" t="s">
        <v>1236</v>
      </c>
      <c r="F423" s="151"/>
      <c r="G423" s="104"/>
      <c r="H423" s="104" t="s">
        <v>1416</v>
      </c>
      <c r="I423" s="104"/>
      <c r="J423" s="104"/>
      <c r="K423" s="101">
        <v>0</v>
      </c>
      <c r="L423" s="96" t="str">
        <f t="shared" si="6"/>
        <v/>
      </c>
      <c r="M423" s="158"/>
      <c r="N423" s="111"/>
      <c r="O423" s="109"/>
      <c r="P423" s="109"/>
      <c r="Q423" s="156"/>
      <c r="R423" s="110"/>
      <c r="S423" s="156"/>
      <c r="T423" s="110"/>
      <c r="U423" s="138"/>
      <c r="V423" s="138"/>
      <c r="W423" s="109"/>
      <c r="X423" s="111"/>
      <c r="Y423" s="211"/>
      <c r="Z423" s="211"/>
      <c r="AA423" s="215"/>
      <c r="AB423" s="110"/>
      <c r="AC423" s="156"/>
      <c r="AD423" s="107"/>
      <c r="AE423" s="97"/>
    </row>
    <row r="424" spans="1:32" ht="40.15" customHeight="1" outlineLevel="1" x14ac:dyDescent="0.25">
      <c r="A424" s="18">
        <v>298</v>
      </c>
      <c r="B424" s="18" t="s">
        <v>594</v>
      </c>
      <c r="C424" s="95" t="s">
        <v>20</v>
      </c>
      <c r="D424" s="95" t="s">
        <v>835</v>
      </c>
      <c r="E424" s="95" t="s">
        <v>1237</v>
      </c>
      <c r="G424" s="95" t="s">
        <v>297</v>
      </c>
      <c r="H424" s="95" t="s">
        <v>1418</v>
      </c>
      <c r="I424" s="95" t="s">
        <v>588</v>
      </c>
      <c r="J424" s="136"/>
      <c r="K424" s="101">
        <v>1</v>
      </c>
      <c r="L424" s="96">
        <f t="shared" si="6"/>
        <v>0.5</v>
      </c>
      <c r="M424" s="158"/>
      <c r="N424" s="111"/>
      <c r="O424" s="109"/>
      <c r="P424" s="109"/>
      <c r="Q424" s="156"/>
      <c r="R424" s="110"/>
      <c r="S424" s="156"/>
      <c r="T424" s="110">
        <v>16</v>
      </c>
      <c r="U424" s="138"/>
      <c r="V424" s="138">
        <v>0.5</v>
      </c>
      <c r="W424" s="109"/>
      <c r="X424" s="111">
        <v>1</v>
      </c>
      <c r="Y424" s="211"/>
      <c r="Z424" s="211"/>
      <c r="AA424" s="215"/>
      <c r="AB424" s="110">
        <v>1</v>
      </c>
      <c r="AC424" s="156"/>
      <c r="AD424" s="98"/>
      <c r="AE424" s="97"/>
      <c r="AF424" s="159"/>
    </row>
    <row r="425" spans="1:32" ht="40.15" customHeight="1" outlineLevel="1" x14ac:dyDescent="0.25">
      <c r="A425" s="18">
        <v>299</v>
      </c>
      <c r="B425" s="18" t="s">
        <v>594</v>
      </c>
      <c r="C425" s="95" t="s">
        <v>20</v>
      </c>
      <c r="D425" s="95" t="s">
        <v>833</v>
      </c>
      <c r="E425" s="95" t="s">
        <v>1238</v>
      </c>
      <c r="G425" s="95" t="s">
        <v>297</v>
      </c>
      <c r="H425" s="95" t="s">
        <v>1418</v>
      </c>
      <c r="I425" s="95" t="s">
        <v>589</v>
      </c>
      <c r="J425" s="95"/>
      <c r="K425" s="101">
        <v>1</v>
      </c>
      <c r="L425" s="96">
        <f t="shared" si="6"/>
        <v>0.5</v>
      </c>
      <c r="M425" s="158"/>
      <c r="N425" s="111"/>
      <c r="O425" s="109"/>
      <c r="P425" s="109"/>
      <c r="Q425" s="156"/>
      <c r="R425" s="110"/>
      <c r="S425" s="156"/>
      <c r="T425" s="110">
        <v>16</v>
      </c>
      <c r="U425" s="138"/>
      <c r="V425" s="138">
        <v>0.5</v>
      </c>
      <c r="W425" s="109"/>
      <c r="X425" s="111">
        <v>1</v>
      </c>
      <c r="Y425" s="211"/>
      <c r="Z425" s="211"/>
      <c r="AA425" s="215"/>
      <c r="AB425" s="110">
        <v>1</v>
      </c>
      <c r="AC425" s="156"/>
      <c r="AD425" s="98"/>
      <c r="AE425" s="97"/>
      <c r="AF425" s="159"/>
    </row>
    <row r="426" spans="1:32" ht="40.15" customHeight="1" outlineLevel="1" x14ac:dyDescent="0.25">
      <c r="A426" s="18">
        <v>300</v>
      </c>
      <c r="B426" s="18" t="s">
        <v>594</v>
      </c>
      <c r="C426" s="95" t="s">
        <v>20</v>
      </c>
      <c r="D426" s="95" t="s">
        <v>834</v>
      </c>
      <c r="E426" s="95" t="s">
        <v>1239</v>
      </c>
      <c r="G426" s="95" t="s">
        <v>297</v>
      </c>
      <c r="H426" s="95" t="s">
        <v>1418</v>
      </c>
      <c r="I426" s="95" t="s">
        <v>590</v>
      </c>
      <c r="J426" s="95"/>
      <c r="K426" s="101">
        <v>1</v>
      </c>
      <c r="L426" s="96">
        <f t="shared" si="6"/>
        <v>0.5</v>
      </c>
      <c r="M426" s="158"/>
      <c r="N426" s="111"/>
      <c r="O426" s="109"/>
      <c r="P426" s="109"/>
      <c r="Q426" s="156"/>
      <c r="R426" s="110"/>
      <c r="S426" s="156"/>
      <c r="T426" s="110">
        <v>16</v>
      </c>
      <c r="U426" s="138"/>
      <c r="V426" s="138">
        <v>0.5</v>
      </c>
      <c r="W426" s="109"/>
      <c r="X426" s="111">
        <v>1</v>
      </c>
      <c r="Y426" s="211"/>
      <c r="Z426" s="211"/>
      <c r="AA426" s="215"/>
      <c r="AB426" s="110">
        <v>1</v>
      </c>
      <c r="AC426" s="156"/>
      <c r="AD426" s="98"/>
      <c r="AE426" s="97"/>
      <c r="AF426" s="159"/>
    </row>
    <row r="427" spans="1:32" ht="40.15" customHeight="1" outlineLevel="1" x14ac:dyDescent="0.25">
      <c r="A427" s="18">
        <v>301</v>
      </c>
      <c r="B427" s="18" t="s">
        <v>594</v>
      </c>
      <c r="C427" s="95" t="s">
        <v>20</v>
      </c>
      <c r="D427" s="95" t="s">
        <v>836</v>
      </c>
      <c r="E427" s="95" t="s">
        <v>1240</v>
      </c>
      <c r="G427" s="95" t="s">
        <v>297</v>
      </c>
      <c r="H427" s="95" t="s">
        <v>1418</v>
      </c>
      <c r="I427" s="95" t="s">
        <v>591</v>
      </c>
      <c r="J427" s="95"/>
      <c r="K427" s="101">
        <v>1</v>
      </c>
      <c r="L427" s="96">
        <f t="shared" si="6"/>
        <v>0.5</v>
      </c>
      <c r="M427" s="158"/>
      <c r="N427" s="111"/>
      <c r="O427" s="109"/>
      <c r="P427" s="109"/>
      <c r="Q427" s="156"/>
      <c r="R427" s="110"/>
      <c r="S427" s="156"/>
      <c r="T427" s="110">
        <v>16</v>
      </c>
      <c r="U427" s="138"/>
      <c r="V427" s="138">
        <v>0.5</v>
      </c>
      <c r="W427" s="109"/>
      <c r="X427" s="111">
        <v>1</v>
      </c>
      <c r="Y427" s="211"/>
      <c r="Z427" s="211"/>
      <c r="AA427" s="215"/>
      <c r="AB427" s="110">
        <v>1</v>
      </c>
      <c r="AC427" s="156"/>
      <c r="AD427" s="98"/>
      <c r="AE427" s="97"/>
      <c r="AF427" s="159"/>
    </row>
    <row r="428" spans="1:32" ht="43.15" customHeight="1" outlineLevel="1" x14ac:dyDescent="0.25">
      <c r="A428" s="18">
        <v>302</v>
      </c>
      <c r="B428" s="18"/>
      <c r="C428" s="95" t="s">
        <v>20</v>
      </c>
      <c r="D428" s="167" t="s">
        <v>1000</v>
      </c>
      <c r="E428" s="95" t="s">
        <v>1241</v>
      </c>
      <c r="F428" s="95"/>
      <c r="G428" s="95" t="s">
        <v>297</v>
      </c>
      <c r="H428" s="95" t="s">
        <v>1418</v>
      </c>
      <c r="I428" s="137"/>
      <c r="J428" s="95" t="s">
        <v>1015</v>
      </c>
      <c r="K428" s="101">
        <v>1</v>
      </c>
      <c r="L428" s="96">
        <f t="shared" si="6"/>
        <v>0.8</v>
      </c>
      <c r="M428" s="158"/>
      <c r="N428" s="111"/>
      <c r="O428" s="109"/>
      <c r="P428" s="109"/>
      <c r="Q428" s="156"/>
      <c r="R428" s="110"/>
      <c r="S428" s="156"/>
      <c r="T428" s="110">
        <v>16</v>
      </c>
      <c r="U428" s="138"/>
      <c r="V428" s="138">
        <v>0.8</v>
      </c>
      <c r="W428" s="109"/>
      <c r="X428" s="111"/>
      <c r="Y428" s="211"/>
      <c r="Z428" s="211"/>
      <c r="AA428" s="215"/>
      <c r="AB428" s="188"/>
      <c r="AC428" s="156"/>
      <c r="AD428" s="99"/>
      <c r="AE428" s="97"/>
      <c r="AF428" s="147"/>
    </row>
    <row r="429" spans="1:32" ht="40.15" customHeight="1" outlineLevel="1" x14ac:dyDescent="0.25">
      <c r="A429" s="18">
        <v>303</v>
      </c>
      <c r="B429" s="193"/>
      <c r="C429" s="95" t="s">
        <v>20</v>
      </c>
      <c r="D429" s="95" t="s">
        <v>382</v>
      </c>
      <c r="E429" s="95" t="s">
        <v>544</v>
      </c>
      <c r="G429" s="95" t="s">
        <v>297</v>
      </c>
      <c r="H429" s="95" t="s">
        <v>1429</v>
      </c>
      <c r="I429" s="95" t="s">
        <v>585</v>
      </c>
      <c r="J429" s="137" t="s">
        <v>616</v>
      </c>
      <c r="K429" s="101">
        <v>0.4</v>
      </c>
      <c r="L429" s="96">
        <f t="shared" si="6"/>
        <v>1</v>
      </c>
      <c r="M429" s="158"/>
      <c r="N429" s="111"/>
      <c r="O429" s="109"/>
      <c r="P429" s="109"/>
      <c r="Q429" s="156"/>
      <c r="R429" s="110"/>
      <c r="S429" s="156"/>
      <c r="T429" s="110" t="s">
        <v>413</v>
      </c>
      <c r="U429" s="138"/>
      <c r="V429" s="138"/>
      <c r="W429" s="109">
        <v>1</v>
      </c>
      <c r="X429" s="111">
        <v>1</v>
      </c>
      <c r="Y429" s="211"/>
      <c r="Z429" s="211"/>
      <c r="AA429" s="215"/>
      <c r="AB429" s="110">
        <v>1</v>
      </c>
      <c r="AC429" s="156"/>
      <c r="AD429" s="98"/>
      <c r="AE429" s="97"/>
    </row>
    <row r="430" spans="1:32" ht="43.15" customHeight="1" outlineLevel="1" x14ac:dyDescent="0.25">
      <c r="A430" s="18">
        <v>304</v>
      </c>
      <c r="B430" s="18"/>
      <c r="C430" s="95" t="s">
        <v>20</v>
      </c>
      <c r="D430" s="95" t="s">
        <v>1001</v>
      </c>
      <c r="E430" s="95" t="s">
        <v>1242</v>
      </c>
      <c r="F430" s="95"/>
      <c r="G430" s="95" t="s">
        <v>297</v>
      </c>
      <c r="H430" s="95" t="s">
        <v>1418</v>
      </c>
      <c r="I430" s="137"/>
      <c r="J430" s="137" t="s">
        <v>1014</v>
      </c>
      <c r="K430" s="101">
        <v>0.4</v>
      </c>
      <c r="L430" s="96">
        <f t="shared" si="6"/>
        <v>0.8</v>
      </c>
      <c r="M430" s="158"/>
      <c r="N430" s="111"/>
      <c r="O430" s="109"/>
      <c r="P430" s="109"/>
      <c r="Q430" s="156"/>
      <c r="R430" s="110"/>
      <c r="S430" s="156"/>
      <c r="T430" s="110">
        <v>16</v>
      </c>
      <c r="U430" s="138"/>
      <c r="V430" s="138"/>
      <c r="W430" s="109">
        <v>0.8</v>
      </c>
      <c r="X430" s="111"/>
      <c r="Y430" s="211"/>
      <c r="Z430" s="211"/>
      <c r="AA430" s="215"/>
      <c r="AB430" s="188"/>
      <c r="AC430" s="156"/>
      <c r="AD430" s="99"/>
      <c r="AE430" s="97"/>
      <c r="AF430" s="147"/>
    </row>
    <row r="431" spans="1:32" s="152" customFormat="1" ht="40.15" customHeight="1" outlineLevel="1" x14ac:dyDescent="0.25">
      <c r="A431" s="140"/>
      <c r="B431" s="140"/>
      <c r="C431" s="104" t="s">
        <v>20</v>
      </c>
      <c r="D431" s="104">
        <v>7.6</v>
      </c>
      <c r="E431" s="95" t="s">
        <v>888</v>
      </c>
      <c r="F431" s="104"/>
      <c r="G431" s="104"/>
      <c r="H431" s="104" t="s">
        <v>1416</v>
      </c>
      <c r="I431" s="104"/>
      <c r="J431" s="104"/>
      <c r="K431" s="101"/>
      <c r="L431" s="96" t="str">
        <f t="shared" si="6"/>
        <v/>
      </c>
      <c r="M431" s="158"/>
      <c r="N431" s="111"/>
      <c r="O431" s="109"/>
      <c r="P431" s="109"/>
      <c r="Q431" s="156"/>
      <c r="R431" s="110"/>
      <c r="S431" s="156"/>
      <c r="T431" s="110"/>
      <c r="U431" s="138"/>
      <c r="V431" s="138"/>
      <c r="W431" s="109"/>
      <c r="X431" s="111"/>
      <c r="Y431" s="211"/>
      <c r="Z431" s="211"/>
      <c r="AA431" s="215"/>
      <c r="AB431" s="110"/>
      <c r="AC431" s="156"/>
      <c r="AD431" s="107"/>
      <c r="AE431" s="97"/>
    </row>
    <row r="432" spans="1:32" ht="25.5" outlineLevel="1" x14ac:dyDescent="0.25">
      <c r="A432" s="18">
        <v>305</v>
      </c>
      <c r="B432" s="193"/>
      <c r="C432" s="95" t="s">
        <v>20</v>
      </c>
      <c r="D432" s="95" t="s">
        <v>842</v>
      </c>
      <c r="E432" s="95" t="s">
        <v>844</v>
      </c>
      <c r="F432" s="95"/>
      <c r="G432" s="95" t="s">
        <v>376</v>
      </c>
      <c r="H432" s="95" t="s">
        <v>1414</v>
      </c>
      <c r="I432" s="95"/>
      <c r="J432" s="95" t="s">
        <v>816</v>
      </c>
      <c r="K432" s="101">
        <v>0.4</v>
      </c>
      <c r="L432" s="96">
        <f t="shared" si="6"/>
        <v>1</v>
      </c>
      <c r="M432" s="158"/>
      <c r="N432" s="111">
        <v>4</v>
      </c>
      <c r="O432" s="109"/>
      <c r="P432" s="109"/>
      <c r="Q432" s="156">
        <v>1</v>
      </c>
      <c r="R432" s="110">
        <v>1</v>
      </c>
      <c r="S432" s="156"/>
      <c r="T432" s="110"/>
      <c r="U432" s="138"/>
      <c r="V432" s="138"/>
      <c r="W432" s="109"/>
      <c r="X432" s="111"/>
      <c r="Y432" s="211"/>
      <c r="Z432" s="211"/>
      <c r="AA432" s="215"/>
      <c r="AB432" s="110"/>
      <c r="AC432" s="156"/>
      <c r="AD432" s="98"/>
      <c r="AE432" s="97"/>
    </row>
    <row r="433" spans="1:32" s="152" customFormat="1" ht="40.15" customHeight="1" outlineLevel="1" x14ac:dyDescent="0.25">
      <c r="A433" s="140"/>
      <c r="B433" s="140"/>
      <c r="C433" s="104" t="s">
        <v>20</v>
      </c>
      <c r="D433" s="104" t="s">
        <v>329</v>
      </c>
      <c r="E433" s="95" t="s">
        <v>1243</v>
      </c>
      <c r="F433" s="104"/>
      <c r="G433" s="104"/>
      <c r="H433" s="104" t="s">
        <v>1416</v>
      </c>
      <c r="I433" s="104"/>
      <c r="J433" s="104"/>
      <c r="K433" s="101"/>
      <c r="L433" s="96" t="str">
        <f t="shared" si="6"/>
        <v/>
      </c>
      <c r="M433" s="158"/>
      <c r="N433" s="111"/>
      <c r="O433" s="109"/>
      <c r="P433" s="109"/>
      <c r="Q433" s="156"/>
      <c r="R433" s="110"/>
      <c r="S433" s="156"/>
      <c r="T433" s="110"/>
      <c r="U433" s="138"/>
      <c r="V433" s="138"/>
      <c r="W433" s="109"/>
      <c r="X433" s="111"/>
      <c r="Y433" s="211"/>
      <c r="Z433" s="211"/>
      <c r="AA433" s="215"/>
      <c r="AB433" s="110"/>
      <c r="AC433" s="156"/>
      <c r="AD433" s="107"/>
      <c r="AE433" s="97"/>
    </row>
    <row r="434" spans="1:32" s="152" customFormat="1" ht="40.15" customHeight="1" outlineLevel="1" x14ac:dyDescent="0.25">
      <c r="A434" s="140"/>
      <c r="B434" s="140"/>
      <c r="C434" s="104" t="s">
        <v>20</v>
      </c>
      <c r="D434" s="104" t="s">
        <v>330</v>
      </c>
      <c r="E434" s="104" t="s">
        <v>22</v>
      </c>
      <c r="F434" s="104"/>
      <c r="G434" s="104"/>
      <c r="H434" s="104" t="s">
        <v>1416</v>
      </c>
      <c r="I434" s="104"/>
      <c r="J434" s="104"/>
      <c r="K434" s="101"/>
      <c r="L434" s="96" t="str">
        <f t="shared" si="6"/>
        <v/>
      </c>
      <c r="M434" s="158"/>
      <c r="N434" s="111"/>
      <c r="O434" s="109"/>
      <c r="P434" s="109"/>
      <c r="Q434" s="156"/>
      <c r="R434" s="110"/>
      <c r="S434" s="156"/>
      <c r="T434" s="110"/>
      <c r="U434" s="138"/>
      <c r="V434" s="138"/>
      <c r="W434" s="109"/>
      <c r="X434" s="111"/>
      <c r="Y434" s="211"/>
      <c r="Z434" s="211"/>
      <c r="AA434" s="215"/>
      <c r="AB434" s="110"/>
      <c r="AC434" s="156"/>
      <c r="AD434" s="107"/>
      <c r="AE434" s="97"/>
    </row>
    <row r="435" spans="1:32" s="152" customFormat="1" ht="40.15" customHeight="1" outlineLevel="1" x14ac:dyDescent="0.25">
      <c r="A435" s="140"/>
      <c r="B435" s="140"/>
      <c r="C435" s="104" t="s">
        <v>20</v>
      </c>
      <c r="D435" s="104" t="s">
        <v>331</v>
      </c>
      <c r="E435" s="95" t="s">
        <v>1244</v>
      </c>
      <c r="F435" s="104"/>
      <c r="G435" s="104"/>
      <c r="H435" s="104" t="s">
        <v>1416</v>
      </c>
      <c r="I435" s="104"/>
      <c r="J435" s="104"/>
      <c r="K435" s="101"/>
      <c r="L435" s="96" t="str">
        <f t="shared" si="6"/>
        <v/>
      </c>
      <c r="M435" s="158"/>
      <c r="N435" s="111"/>
      <c r="O435" s="109"/>
      <c r="P435" s="109"/>
      <c r="Q435" s="156"/>
      <c r="R435" s="110"/>
      <c r="S435" s="156"/>
      <c r="T435" s="110"/>
      <c r="U435" s="138"/>
      <c r="V435" s="138"/>
      <c r="W435" s="109"/>
      <c r="X435" s="111"/>
      <c r="Y435" s="211"/>
      <c r="Z435" s="211"/>
      <c r="AA435" s="215"/>
      <c r="AB435" s="110"/>
      <c r="AC435" s="156"/>
      <c r="AD435" s="107"/>
      <c r="AE435" s="97"/>
    </row>
    <row r="436" spans="1:32" ht="40.15" customHeight="1" outlineLevel="1" x14ac:dyDescent="0.25">
      <c r="A436" s="18">
        <v>306</v>
      </c>
      <c r="B436" s="18"/>
      <c r="C436" s="95"/>
      <c r="D436" s="95" t="s">
        <v>485</v>
      </c>
      <c r="E436" s="95" t="s">
        <v>478</v>
      </c>
      <c r="F436" s="95"/>
      <c r="G436" s="95" t="s">
        <v>376</v>
      </c>
      <c r="H436" s="95" t="s">
        <v>1424</v>
      </c>
      <c r="I436" s="95" t="s">
        <v>635</v>
      </c>
      <c r="J436" s="95"/>
      <c r="K436" s="101">
        <v>0.5</v>
      </c>
      <c r="L436" s="96">
        <f t="shared" si="6"/>
        <v>1</v>
      </c>
      <c r="M436" s="158"/>
      <c r="N436" s="111"/>
      <c r="O436" s="109"/>
      <c r="P436" s="109"/>
      <c r="Q436" s="156"/>
      <c r="R436" s="110"/>
      <c r="S436" s="156"/>
      <c r="T436" s="110">
        <v>3</v>
      </c>
      <c r="U436" s="138">
        <v>1</v>
      </c>
      <c r="V436" s="138"/>
      <c r="W436" s="109"/>
      <c r="X436" s="111">
        <v>1</v>
      </c>
      <c r="Y436" s="211"/>
      <c r="Z436" s="211"/>
      <c r="AA436" s="215"/>
      <c r="AB436" s="110">
        <v>1</v>
      </c>
      <c r="AC436" s="156"/>
      <c r="AD436" s="98"/>
      <c r="AE436" s="97"/>
    </row>
    <row r="437" spans="1:32" ht="40.15" customHeight="1" outlineLevel="1" x14ac:dyDescent="0.25">
      <c r="A437" s="18">
        <v>307</v>
      </c>
      <c r="B437" s="18" t="s">
        <v>594</v>
      </c>
      <c r="C437" s="95" t="s">
        <v>20</v>
      </c>
      <c r="D437" s="95" t="s">
        <v>332</v>
      </c>
      <c r="E437" s="95" t="s">
        <v>436</v>
      </c>
      <c r="F437" s="95"/>
      <c r="G437" s="95" t="s">
        <v>376</v>
      </c>
      <c r="H437" s="95" t="s">
        <v>1437</v>
      </c>
      <c r="I437" s="95" t="s">
        <v>636</v>
      </c>
      <c r="J437" s="95"/>
      <c r="K437" s="101">
        <v>1</v>
      </c>
      <c r="L437" s="96">
        <f t="shared" si="6"/>
        <v>1</v>
      </c>
      <c r="M437" s="158"/>
      <c r="N437" s="111"/>
      <c r="O437" s="109"/>
      <c r="P437" s="109"/>
      <c r="Q437" s="156"/>
      <c r="R437" s="110"/>
      <c r="S437" s="156"/>
      <c r="T437" s="110">
        <v>8</v>
      </c>
      <c r="U437" s="138">
        <v>1</v>
      </c>
      <c r="V437" s="138"/>
      <c r="W437" s="109"/>
      <c r="X437" s="111">
        <v>1</v>
      </c>
      <c r="Y437" s="211"/>
      <c r="Z437" s="211"/>
      <c r="AA437" s="215"/>
      <c r="AB437" s="110">
        <v>1</v>
      </c>
      <c r="AC437" s="190"/>
      <c r="AD437" s="98"/>
      <c r="AE437" s="97"/>
      <c r="AF437" s="147"/>
    </row>
    <row r="438" spans="1:32" ht="40.15" customHeight="1" outlineLevel="1" x14ac:dyDescent="0.25">
      <c r="A438" s="18">
        <v>308</v>
      </c>
      <c r="B438" s="18" t="s">
        <v>594</v>
      </c>
      <c r="C438" s="95" t="s">
        <v>20</v>
      </c>
      <c r="D438" s="95" t="s">
        <v>333</v>
      </c>
      <c r="E438" s="95" t="s">
        <v>437</v>
      </c>
      <c r="F438" s="95"/>
      <c r="G438" s="95" t="s">
        <v>376</v>
      </c>
      <c r="H438" s="95" t="s">
        <v>1437</v>
      </c>
      <c r="I438" s="95" t="s">
        <v>637</v>
      </c>
      <c r="J438" s="95"/>
      <c r="K438" s="101">
        <v>1</v>
      </c>
      <c r="L438" s="96">
        <f t="shared" si="6"/>
        <v>1</v>
      </c>
      <c r="M438" s="158"/>
      <c r="N438" s="111"/>
      <c r="O438" s="109"/>
      <c r="P438" s="109"/>
      <c r="Q438" s="156"/>
      <c r="R438" s="110"/>
      <c r="S438" s="156"/>
      <c r="T438" s="110">
        <v>8</v>
      </c>
      <c r="U438" s="138">
        <v>1</v>
      </c>
      <c r="V438" s="138"/>
      <c r="W438" s="109"/>
      <c r="X438" s="111">
        <v>1</v>
      </c>
      <c r="Y438" s="211"/>
      <c r="Z438" s="211"/>
      <c r="AA438" s="215"/>
      <c r="AB438" s="110">
        <v>1</v>
      </c>
      <c r="AC438" s="138"/>
      <c r="AD438" s="98"/>
      <c r="AE438" s="97"/>
      <c r="AF438" s="147"/>
    </row>
    <row r="439" spans="1:32" ht="40.15" customHeight="1" outlineLevel="1" x14ac:dyDescent="0.25">
      <c r="A439" s="18">
        <v>309</v>
      </c>
      <c r="B439" s="18" t="s">
        <v>594</v>
      </c>
      <c r="C439" s="95" t="s">
        <v>20</v>
      </c>
      <c r="D439" s="95" t="s">
        <v>334</v>
      </c>
      <c r="E439" s="95" t="s">
        <v>1245</v>
      </c>
      <c r="F439" s="95"/>
      <c r="G439" s="95" t="s">
        <v>376</v>
      </c>
      <c r="H439" s="95" t="s">
        <v>1424</v>
      </c>
      <c r="I439" s="95" t="s">
        <v>520</v>
      </c>
      <c r="J439" s="95"/>
      <c r="K439" s="101">
        <v>1</v>
      </c>
      <c r="L439" s="96">
        <f t="shared" si="6"/>
        <v>1</v>
      </c>
      <c r="M439" s="158"/>
      <c r="N439" s="111"/>
      <c r="O439" s="109"/>
      <c r="P439" s="109"/>
      <c r="Q439" s="156"/>
      <c r="R439" s="110"/>
      <c r="S439" s="156"/>
      <c r="T439" s="110">
        <v>3</v>
      </c>
      <c r="U439" s="138">
        <v>1</v>
      </c>
      <c r="V439" s="138"/>
      <c r="W439" s="109"/>
      <c r="X439" s="111"/>
      <c r="Y439" s="211"/>
      <c r="Z439" s="211"/>
      <c r="AA439" s="215"/>
      <c r="AB439" s="44"/>
      <c r="AC439" s="138"/>
      <c r="AD439" s="98"/>
      <c r="AE439" s="97"/>
    </row>
    <row r="440" spans="1:32" s="152" customFormat="1" ht="40.15" customHeight="1" outlineLevel="1" x14ac:dyDescent="0.25">
      <c r="A440" s="140"/>
      <c r="B440" s="140"/>
      <c r="C440" s="104" t="s">
        <v>20</v>
      </c>
      <c r="D440" s="104" t="s">
        <v>855</v>
      </c>
      <c r="E440" s="104" t="s">
        <v>854</v>
      </c>
      <c r="F440" s="104"/>
      <c r="G440" s="104" t="s">
        <v>376</v>
      </c>
      <c r="H440" s="104" t="s">
        <v>1416</v>
      </c>
      <c r="I440" s="104" t="s">
        <v>520</v>
      </c>
      <c r="J440" s="104"/>
      <c r="K440" s="101"/>
      <c r="L440" s="96" t="str">
        <f t="shared" si="6"/>
        <v/>
      </c>
      <c r="M440" s="158"/>
      <c r="N440" s="111"/>
      <c r="O440" s="109"/>
      <c r="P440" s="109"/>
      <c r="Q440" s="156"/>
      <c r="R440" s="110"/>
      <c r="S440" s="156"/>
      <c r="T440" s="110"/>
      <c r="U440" s="138"/>
      <c r="V440" s="138"/>
      <c r="W440" s="109"/>
      <c r="X440" s="111"/>
      <c r="Y440" s="211"/>
      <c r="Z440" s="211"/>
      <c r="AA440" s="215"/>
      <c r="AB440" s="110"/>
      <c r="AC440" s="190"/>
      <c r="AD440" s="107"/>
      <c r="AE440" s="97"/>
    </row>
    <row r="441" spans="1:32" ht="40.15" customHeight="1" outlineLevel="1" x14ac:dyDescent="0.25">
      <c r="A441" s="18">
        <v>310</v>
      </c>
      <c r="B441" s="18" t="s">
        <v>594</v>
      </c>
      <c r="C441" s="95" t="s">
        <v>20</v>
      </c>
      <c r="D441" s="95" t="s">
        <v>850</v>
      </c>
      <c r="E441" s="95" t="s">
        <v>546</v>
      </c>
      <c r="F441" s="95"/>
      <c r="G441" s="95" t="s">
        <v>376</v>
      </c>
      <c r="H441" s="95" t="s">
        <v>1447</v>
      </c>
      <c r="I441" s="95"/>
      <c r="J441" s="95" t="s">
        <v>497</v>
      </c>
      <c r="K441" s="101">
        <v>1</v>
      </c>
      <c r="L441" s="96">
        <f t="shared" si="6"/>
        <v>1</v>
      </c>
      <c r="M441" s="158"/>
      <c r="N441" s="111"/>
      <c r="O441" s="109"/>
      <c r="P441" s="109"/>
      <c r="Q441" s="156"/>
      <c r="R441" s="110"/>
      <c r="S441" s="156"/>
      <c r="T441" s="110">
        <v>10</v>
      </c>
      <c r="U441" s="138">
        <v>1</v>
      </c>
      <c r="V441" s="138"/>
      <c r="W441" s="109"/>
      <c r="X441" s="111">
        <v>1</v>
      </c>
      <c r="Y441" s="211"/>
      <c r="Z441" s="211"/>
      <c r="AA441" s="215"/>
      <c r="AB441" s="110">
        <v>1</v>
      </c>
      <c r="AC441" s="138"/>
      <c r="AD441" s="98"/>
      <c r="AE441" s="97"/>
    </row>
    <row r="442" spans="1:32" ht="40.15" customHeight="1" outlineLevel="1" x14ac:dyDescent="0.25">
      <c r="A442" s="18">
        <v>311</v>
      </c>
      <c r="B442" s="18" t="s">
        <v>594</v>
      </c>
      <c r="C442" s="95" t="s">
        <v>20</v>
      </c>
      <c r="D442" s="95" t="s">
        <v>851</v>
      </c>
      <c r="E442" s="95" t="s">
        <v>547</v>
      </c>
      <c r="F442" s="95"/>
      <c r="G442" s="95" t="s">
        <v>376</v>
      </c>
      <c r="H442" s="95" t="s">
        <v>1447</v>
      </c>
      <c r="I442" s="136"/>
      <c r="J442" s="136" t="s">
        <v>497</v>
      </c>
      <c r="K442" s="101">
        <v>1</v>
      </c>
      <c r="L442" s="96">
        <f t="shared" si="6"/>
        <v>1</v>
      </c>
      <c r="M442" s="158"/>
      <c r="N442" s="111"/>
      <c r="O442" s="109"/>
      <c r="P442" s="109"/>
      <c r="Q442" s="156"/>
      <c r="R442" s="110"/>
      <c r="S442" s="156"/>
      <c r="T442" s="110">
        <v>10</v>
      </c>
      <c r="U442" s="138">
        <v>1</v>
      </c>
      <c r="V442" s="138"/>
      <c r="W442" s="109"/>
      <c r="X442" s="111">
        <v>1</v>
      </c>
      <c r="Y442" s="211"/>
      <c r="Z442" s="211"/>
      <c r="AA442" s="215"/>
      <c r="AB442" s="110">
        <v>1</v>
      </c>
      <c r="AC442" s="138"/>
      <c r="AD442" s="98"/>
      <c r="AE442" s="97"/>
    </row>
    <row r="443" spans="1:32" ht="40.15" customHeight="1" outlineLevel="1" x14ac:dyDescent="0.25">
      <c r="A443" s="18">
        <v>312</v>
      </c>
      <c r="B443" s="18" t="s">
        <v>594</v>
      </c>
      <c r="C443" s="95" t="s">
        <v>20</v>
      </c>
      <c r="D443" s="95" t="s">
        <v>852</v>
      </c>
      <c r="E443" s="95" t="s">
        <v>548</v>
      </c>
      <c r="F443" s="95"/>
      <c r="G443" s="95" t="s">
        <v>376</v>
      </c>
      <c r="H443" s="95" t="s">
        <v>1432</v>
      </c>
      <c r="I443" s="136" t="s">
        <v>1087</v>
      </c>
      <c r="J443" s="136" t="s">
        <v>1088</v>
      </c>
      <c r="K443" s="101">
        <v>1</v>
      </c>
      <c r="L443" s="96">
        <f t="shared" si="6"/>
        <v>1</v>
      </c>
      <c r="M443" s="158"/>
      <c r="N443" s="111"/>
      <c r="O443" s="109"/>
      <c r="P443" s="109"/>
      <c r="Q443" s="156"/>
      <c r="R443" s="110"/>
      <c r="S443" s="156"/>
      <c r="T443" s="110">
        <v>11</v>
      </c>
      <c r="U443" s="138">
        <v>1</v>
      </c>
      <c r="V443" s="138"/>
      <c r="W443" s="109"/>
      <c r="X443" s="111">
        <v>1</v>
      </c>
      <c r="Y443" s="211"/>
      <c r="Z443" s="211"/>
      <c r="AA443" s="215"/>
      <c r="AB443" s="110">
        <v>1</v>
      </c>
      <c r="AC443" s="138"/>
      <c r="AD443" s="98"/>
      <c r="AE443" s="97"/>
    </row>
    <row r="444" spans="1:32" ht="40.15" customHeight="1" outlineLevel="1" x14ac:dyDescent="0.25">
      <c r="A444" s="18">
        <v>313</v>
      </c>
      <c r="B444" s="18" t="s">
        <v>594</v>
      </c>
      <c r="C444" s="104" t="s">
        <v>20</v>
      </c>
      <c r="D444" s="104" t="s">
        <v>853</v>
      </c>
      <c r="E444" s="104" t="s">
        <v>549</v>
      </c>
      <c r="F444" s="104"/>
      <c r="G444" s="104" t="s">
        <v>376</v>
      </c>
      <c r="H444" s="104" t="s">
        <v>1448</v>
      </c>
      <c r="I444" s="104"/>
      <c r="J444" s="104" t="s">
        <v>1052</v>
      </c>
      <c r="K444" s="101">
        <v>0</v>
      </c>
      <c r="L444" s="113">
        <f t="shared" si="6"/>
        <v>0</v>
      </c>
      <c r="M444" s="163"/>
      <c r="N444" s="114"/>
      <c r="O444" s="115"/>
      <c r="P444" s="115"/>
      <c r="Q444" s="116"/>
      <c r="R444" s="117"/>
      <c r="S444" s="116"/>
      <c r="T444" s="115"/>
      <c r="U444" s="115">
        <v>0</v>
      </c>
      <c r="V444" s="118"/>
      <c r="W444" s="115"/>
      <c r="X444" s="248"/>
      <c r="Y444" s="219"/>
      <c r="Z444" s="219"/>
      <c r="AA444" s="231"/>
      <c r="AB444" s="222"/>
      <c r="AC444" s="118"/>
      <c r="AD444" s="98"/>
      <c r="AE444" s="97"/>
    </row>
    <row r="445" spans="1:32" ht="40.15" customHeight="1" outlineLevel="1" x14ac:dyDescent="0.25">
      <c r="A445" s="18">
        <v>314</v>
      </c>
      <c r="B445" s="18" t="s">
        <v>594</v>
      </c>
      <c r="C445" s="95" t="s">
        <v>20</v>
      </c>
      <c r="D445" s="167" t="s">
        <v>873</v>
      </c>
      <c r="E445" s="95" t="s">
        <v>874</v>
      </c>
      <c r="F445" s="95"/>
      <c r="G445" s="136" t="s">
        <v>297</v>
      </c>
      <c r="H445" s="136" t="s">
        <v>1440</v>
      </c>
      <c r="I445" s="136" t="s">
        <v>1296</v>
      </c>
      <c r="J445" s="95"/>
      <c r="K445" s="101">
        <v>1</v>
      </c>
      <c r="L445" s="96">
        <f t="shared" si="6"/>
        <v>1</v>
      </c>
      <c r="M445" s="158"/>
      <c r="N445" s="111"/>
      <c r="O445" s="109"/>
      <c r="P445" s="109"/>
      <c r="Q445" s="190"/>
      <c r="R445" s="110"/>
      <c r="S445" s="190"/>
      <c r="T445" s="110"/>
      <c r="U445" s="190"/>
      <c r="V445" s="138"/>
      <c r="W445" s="109"/>
      <c r="X445" s="111">
        <v>1</v>
      </c>
      <c r="Y445" s="211">
        <v>1</v>
      </c>
      <c r="Z445" s="211"/>
      <c r="AA445" s="215"/>
      <c r="AB445" s="110">
        <v>1</v>
      </c>
      <c r="AC445" s="190"/>
      <c r="AD445" s="98"/>
      <c r="AE445" s="97"/>
    </row>
    <row r="446" spans="1:32" ht="40.15" customHeight="1" outlineLevel="1" x14ac:dyDescent="0.25">
      <c r="A446" s="18">
        <v>315</v>
      </c>
      <c r="B446" s="18" t="s">
        <v>594</v>
      </c>
      <c r="C446" s="95" t="s">
        <v>20</v>
      </c>
      <c r="D446" s="95" t="s">
        <v>383</v>
      </c>
      <c r="E446" s="95" t="s">
        <v>438</v>
      </c>
      <c r="F446" s="95"/>
      <c r="G446" s="95" t="s">
        <v>376</v>
      </c>
      <c r="H446" s="95" t="s">
        <v>1449</v>
      </c>
      <c r="I446" s="95" t="s">
        <v>633</v>
      </c>
      <c r="J446" s="95"/>
      <c r="K446" s="101">
        <v>1</v>
      </c>
      <c r="L446" s="96">
        <f t="shared" si="6"/>
        <v>1</v>
      </c>
      <c r="M446" s="158"/>
      <c r="N446" s="111"/>
      <c r="O446" s="109"/>
      <c r="P446" s="109"/>
      <c r="Q446" s="156"/>
      <c r="R446" s="110"/>
      <c r="S446" s="156"/>
      <c r="T446" s="110" t="s">
        <v>1097</v>
      </c>
      <c r="U446" s="138"/>
      <c r="V446" s="138">
        <v>1</v>
      </c>
      <c r="W446" s="109"/>
      <c r="X446" s="111">
        <v>1</v>
      </c>
      <c r="Y446" s="211"/>
      <c r="Z446" s="211"/>
      <c r="AA446" s="215"/>
      <c r="AB446" s="110">
        <v>1</v>
      </c>
      <c r="AC446" s="156"/>
      <c r="AD446" s="98"/>
      <c r="AE446" s="97"/>
    </row>
    <row r="447" spans="1:32" s="152" customFormat="1" ht="40.15" customHeight="1" outlineLevel="1" x14ac:dyDescent="0.25">
      <c r="A447" s="140"/>
      <c r="B447" s="140"/>
      <c r="C447" s="104" t="s">
        <v>20</v>
      </c>
      <c r="D447" s="104" t="s">
        <v>856</v>
      </c>
      <c r="E447" s="104" t="s">
        <v>1246</v>
      </c>
      <c r="F447" s="104"/>
      <c r="G447" s="104"/>
      <c r="H447" s="104" t="s">
        <v>1416</v>
      </c>
      <c r="I447" s="104"/>
      <c r="J447" s="104"/>
      <c r="K447" s="101">
        <v>0</v>
      </c>
      <c r="L447" s="96" t="str">
        <f t="shared" si="6"/>
        <v/>
      </c>
      <c r="M447" s="158"/>
      <c r="N447" s="111"/>
      <c r="O447" s="109"/>
      <c r="P447" s="109"/>
      <c r="Q447" s="156"/>
      <c r="R447" s="110"/>
      <c r="S447" s="156"/>
      <c r="T447" s="110"/>
      <c r="U447" s="138"/>
      <c r="V447" s="138"/>
      <c r="W447" s="109"/>
      <c r="X447" s="111"/>
      <c r="Y447" s="211"/>
      <c r="Z447" s="211"/>
      <c r="AA447" s="215"/>
      <c r="AB447" s="110"/>
      <c r="AC447" s="190"/>
      <c r="AD447" s="107"/>
      <c r="AE447" s="97"/>
    </row>
    <row r="448" spans="1:32" ht="40.15" customHeight="1" outlineLevel="1" x14ac:dyDescent="0.25">
      <c r="A448" s="18">
        <v>316</v>
      </c>
      <c r="B448" s="18" t="s">
        <v>594</v>
      </c>
      <c r="C448" s="95" t="s">
        <v>20</v>
      </c>
      <c r="D448" s="95" t="s">
        <v>857</v>
      </c>
      <c r="E448" s="95" t="s">
        <v>1247</v>
      </c>
      <c r="F448" s="95"/>
      <c r="G448" s="95" t="s">
        <v>376</v>
      </c>
      <c r="H448" s="95" t="s">
        <v>1418</v>
      </c>
      <c r="I448" s="95"/>
      <c r="J448" s="136" t="s">
        <v>1326</v>
      </c>
      <c r="K448" s="101">
        <v>1</v>
      </c>
      <c r="L448" s="96">
        <f t="shared" si="6"/>
        <v>0.6</v>
      </c>
      <c r="M448" s="158"/>
      <c r="N448" s="111"/>
      <c r="O448" s="109"/>
      <c r="P448" s="109"/>
      <c r="Q448" s="156"/>
      <c r="R448" s="110"/>
      <c r="S448" s="156"/>
      <c r="T448" s="110">
        <v>16</v>
      </c>
      <c r="U448" s="138"/>
      <c r="V448" s="138">
        <v>0.6</v>
      </c>
      <c r="W448" s="109"/>
      <c r="X448" s="111">
        <v>1</v>
      </c>
      <c r="Y448" s="211"/>
      <c r="Z448" s="211"/>
      <c r="AA448" s="215"/>
      <c r="AB448" s="110">
        <v>1</v>
      </c>
      <c r="AC448" s="138"/>
      <c r="AD448" s="98"/>
      <c r="AE448" s="97"/>
    </row>
    <row r="449" spans="1:32" ht="40.15" customHeight="1" outlineLevel="1" x14ac:dyDescent="0.25">
      <c r="A449" s="18">
        <v>317</v>
      </c>
      <c r="B449" s="18" t="s">
        <v>594</v>
      </c>
      <c r="C449" s="95" t="s">
        <v>20</v>
      </c>
      <c r="D449" s="95" t="s">
        <v>858</v>
      </c>
      <c r="E449" s="95" t="s">
        <v>1248</v>
      </c>
      <c r="F449" s="95"/>
      <c r="G449" s="95" t="s">
        <v>376</v>
      </c>
      <c r="H449" s="95" t="s">
        <v>1418</v>
      </c>
      <c r="I449" s="95"/>
      <c r="J449" s="136" t="s">
        <v>1327</v>
      </c>
      <c r="K449" s="101">
        <v>1</v>
      </c>
      <c r="L449" s="96">
        <f t="shared" si="6"/>
        <v>0.6</v>
      </c>
      <c r="M449" s="158"/>
      <c r="N449" s="111"/>
      <c r="O449" s="109"/>
      <c r="P449" s="109"/>
      <c r="Q449" s="156"/>
      <c r="R449" s="110"/>
      <c r="S449" s="156"/>
      <c r="T449" s="110">
        <v>16</v>
      </c>
      <c r="U449" s="138"/>
      <c r="V449" s="138">
        <v>0.6</v>
      </c>
      <c r="W449" s="109"/>
      <c r="X449" s="111">
        <v>1</v>
      </c>
      <c r="Y449" s="211"/>
      <c r="Z449" s="211"/>
      <c r="AA449" s="215"/>
      <c r="AB449" s="110">
        <v>1</v>
      </c>
      <c r="AC449" s="138"/>
      <c r="AD449" s="98"/>
      <c r="AE449" s="97"/>
    </row>
    <row r="450" spans="1:32" ht="40.15" customHeight="1" outlineLevel="1" x14ac:dyDescent="0.25">
      <c r="A450" s="18">
        <v>318</v>
      </c>
      <c r="B450" s="18" t="s">
        <v>594</v>
      </c>
      <c r="C450" s="95" t="s">
        <v>20</v>
      </c>
      <c r="D450" s="95" t="s">
        <v>859</v>
      </c>
      <c r="E450" s="95" t="s">
        <v>1249</v>
      </c>
      <c r="F450" s="95"/>
      <c r="G450" s="95" t="s">
        <v>376</v>
      </c>
      <c r="H450" s="95" t="s">
        <v>1418</v>
      </c>
      <c r="I450" s="95"/>
      <c r="J450" s="136" t="s">
        <v>1328</v>
      </c>
      <c r="K450" s="101">
        <v>1</v>
      </c>
      <c r="L450" s="96">
        <f t="shared" si="6"/>
        <v>0.6</v>
      </c>
      <c r="M450" s="158"/>
      <c r="N450" s="111"/>
      <c r="O450" s="109"/>
      <c r="P450" s="109"/>
      <c r="Q450" s="156"/>
      <c r="R450" s="110"/>
      <c r="S450" s="156"/>
      <c r="T450" s="110">
        <v>16</v>
      </c>
      <c r="U450" s="138"/>
      <c r="V450" s="138">
        <v>0.6</v>
      </c>
      <c r="W450" s="109"/>
      <c r="X450" s="111">
        <v>1</v>
      </c>
      <c r="Y450" s="211"/>
      <c r="Z450" s="211"/>
      <c r="AA450" s="215"/>
      <c r="AB450" s="110">
        <v>1</v>
      </c>
      <c r="AC450" s="138"/>
      <c r="AD450" s="98"/>
      <c r="AE450" s="97"/>
    </row>
    <row r="451" spans="1:32" ht="40.15" customHeight="1" outlineLevel="1" x14ac:dyDescent="0.25">
      <c r="A451" s="18">
        <v>319</v>
      </c>
      <c r="B451" s="18" t="s">
        <v>594</v>
      </c>
      <c r="C451" s="95" t="s">
        <v>20</v>
      </c>
      <c r="D451" s="95" t="s">
        <v>860</v>
      </c>
      <c r="E451" s="95" t="s">
        <v>1250</v>
      </c>
      <c r="F451" s="95"/>
      <c r="G451" s="95" t="s">
        <v>376</v>
      </c>
      <c r="H451" s="95" t="s">
        <v>1418</v>
      </c>
      <c r="I451" s="95"/>
      <c r="J451" s="136" t="s">
        <v>1329</v>
      </c>
      <c r="K451" s="101">
        <v>1</v>
      </c>
      <c r="L451" s="96">
        <f t="shared" si="6"/>
        <v>0.6</v>
      </c>
      <c r="M451" s="158"/>
      <c r="N451" s="111"/>
      <c r="O451" s="109"/>
      <c r="P451" s="109"/>
      <c r="Q451" s="156"/>
      <c r="R451" s="110"/>
      <c r="S451" s="156"/>
      <c r="T451" s="110">
        <v>16</v>
      </c>
      <c r="U451" s="138"/>
      <c r="V451" s="138">
        <v>0.6</v>
      </c>
      <c r="W451" s="109"/>
      <c r="X451" s="111">
        <v>1</v>
      </c>
      <c r="Y451" s="211"/>
      <c r="Z451" s="211"/>
      <c r="AA451" s="215"/>
      <c r="AB451" s="110">
        <v>1</v>
      </c>
      <c r="AC451" s="138"/>
      <c r="AD451" s="98"/>
      <c r="AE451" s="97"/>
    </row>
    <row r="452" spans="1:32" ht="43.15" customHeight="1" outlineLevel="1" x14ac:dyDescent="0.25">
      <c r="A452" s="18">
        <v>320</v>
      </c>
      <c r="B452" s="18" t="s">
        <v>594</v>
      </c>
      <c r="C452" s="95" t="s">
        <v>20</v>
      </c>
      <c r="D452" s="95" t="s">
        <v>1002</v>
      </c>
      <c r="E452" s="95" t="s">
        <v>1251</v>
      </c>
      <c r="F452" s="95"/>
      <c r="G452" s="95" t="s">
        <v>297</v>
      </c>
      <c r="H452" s="95" t="s">
        <v>1418</v>
      </c>
      <c r="I452" s="137"/>
      <c r="J452" s="95" t="s">
        <v>1015</v>
      </c>
      <c r="K452" s="101">
        <v>1</v>
      </c>
      <c r="L452" s="96">
        <f t="shared" si="6"/>
        <v>0.8</v>
      </c>
      <c r="M452" s="158"/>
      <c r="N452" s="111"/>
      <c r="O452" s="109"/>
      <c r="P452" s="109"/>
      <c r="Q452" s="156"/>
      <c r="R452" s="110"/>
      <c r="S452" s="156"/>
      <c r="T452" s="110">
        <v>16</v>
      </c>
      <c r="U452" s="138"/>
      <c r="V452" s="138">
        <v>0.8</v>
      </c>
      <c r="W452" s="109"/>
      <c r="X452" s="111"/>
      <c r="Y452" s="211"/>
      <c r="Z452" s="211"/>
      <c r="AA452" s="215"/>
      <c r="AB452" s="188"/>
      <c r="AC452" s="190"/>
      <c r="AD452" s="99"/>
      <c r="AE452" s="97"/>
      <c r="AF452" s="147"/>
    </row>
    <row r="453" spans="1:32" ht="40.15" customHeight="1" outlineLevel="1" x14ac:dyDescent="0.25">
      <c r="A453" s="18">
        <v>321</v>
      </c>
      <c r="B453" s="193"/>
      <c r="C453" s="95" t="s">
        <v>20</v>
      </c>
      <c r="D453" s="95" t="s">
        <v>384</v>
      </c>
      <c r="E453" s="95" t="s">
        <v>545</v>
      </c>
      <c r="F453" s="95"/>
      <c r="G453" s="95" t="s">
        <v>376</v>
      </c>
      <c r="H453" s="95" t="s">
        <v>1429</v>
      </c>
      <c r="I453" s="95" t="s">
        <v>634</v>
      </c>
      <c r="J453" s="137" t="s">
        <v>616</v>
      </c>
      <c r="K453" s="101">
        <v>0.4</v>
      </c>
      <c r="L453" s="96">
        <f t="shared" si="6"/>
        <v>1</v>
      </c>
      <c r="M453" s="158"/>
      <c r="N453" s="111"/>
      <c r="O453" s="109"/>
      <c r="P453" s="109"/>
      <c r="Q453" s="156"/>
      <c r="R453" s="110"/>
      <c r="S453" s="156"/>
      <c r="T453" s="110" t="s">
        <v>413</v>
      </c>
      <c r="U453" s="138"/>
      <c r="V453" s="138"/>
      <c r="W453" s="109">
        <v>1</v>
      </c>
      <c r="X453" s="111">
        <v>1</v>
      </c>
      <c r="Y453" s="211"/>
      <c r="Z453" s="211"/>
      <c r="AA453" s="215"/>
      <c r="AB453" s="110">
        <v>1</v>
      </c>
      <c r="AC453" s="156"/>
      <c r="AD453" s="98"/>
      <c r="AE453" s="97"/>
    </row>
    <row r="454" spans="1:32" ht="43.15" customHeight="1" outlineLevel="1" x14ac:dyDescent="0.25">
      <c r="A454" s="18">
        <v>322</v>
      </c>
      <c r="B454" s="18"/>
      <c r="C454" s="95" t="s">
        <v>20</v>
      </c>
      <c r="D454" s="95" t="s">
        <v>1003</v>
      </c>
      <c r="E454" s="95" t="s">
        <v>1337</v>
      </c>
      <c r="F454" s="95"/>
      <c r="G454" s="95" t="s">
        <v>297</v>
      </c>
      <c r="H454" s="95" t="s">
        <v>1418</v>
      </c>
      <c r="I454" s="137"/>
      <c r="J454" s="137" t="s">
        <v>1014</v>
      </c>
      <c r="K454" s="101">
        <v>0.4</v>
      </c>
      <c r="L454" s="96">
        <f t="shared" si="6"/>
        <v>0.8</v>
      </c>
      <c r="M454" s="158"/>
      <c r="N454" s="111"/>
      <c r="O454" s="109"/>
      <c r="P454" s="109"/>
      <c r="Q454" s="156"/>
      <c r="R454" s="110"/>
      <c r="S454" s="156"/>
      <c r="T454" s="110">
        <v>16</v>
      </c>
      <c r="U454" s="138"/>
      <c r="V454" s="138"/>
      <c r="W454" s="109">
        <v>0.8</v>
      </c>
      <c r="X454" s="111"/>
      <c r="Y454" s="211"/>
      <c r="Z454" s="211"/>
      <c r="AA454" s="215"/>
      <c r="AB454" s="188"/>
      <c r="AC454" s="156"/>
      <c r="AD454" s="99"/>
      <c r="AE454" s="97"/>
      <c r="AF454" s="147"/>
    </row>
    <row r="455" spans="1:32" s="152" customFormat="1" ht="40.15" customHeight="1" outlineLevel="1" x14ac:dyDescent="0.25">
      <c r="A455" s="140"/>
      <c r="B455" s="140"/>
      <c r="C455" s="104" t="s">
        <v>20</v>
      </c>
      <c r="D455" s="104" t="s">
        <v>335</v>
      </c>
      <c r="E455" s="95" t="s">
        <v>1252</v>
      </c>
      <c r="F455" s="104"/>
      <c r="G455" s="104"/>
      <c r="H455" s="104" t="s">
        <v>1416</v>
      </c>
      <c r="I455" s="104"/>
      <c r="J455" s="104"/>
      <c r="K455" s="101">
        <v>0</v>
      </c>
      <c r="L455" s="96" t="str">
        <f t="shared" si="6"/>
        <v/>
      </c>
      <c r="M455" s="158"/>
      <c r="N455" s="111"/>
      <c r="O455" s="109"/>
      <c r="P455" s="109"/>
      <c r="Q455" s="156"/>
      <c r="R455" s="110"/>
      <c r="S455" s="156"/>
      <c r="T455" s="110"/>
      <c r="U455" s="138"/>
      <c r="V455" s="138"/>
      <c r="W455" s="109"/>
      <c r="X455" s="111"/>
      <c r="Y455" s="211"/>
      <c r="Z455" s="211"/>
      <c r="AA455" s="215"/>
      <c r="AB455" s="110"/>
      <c r="AC455" s="156"/>
      <c r="AD455" s="107"/>
      <c r="AE455" s="97"/>
    </row>
    <row r="456" spans="1:32" ht="40.15" customHeight="1" outlineLevel="1" x14ac:dyDescent="0.25">
      <c r="A456" s="18">
        <v>323</v>
      </c>
      <c r="B456" s="18"/>
      <c r="C456" s="95" t="s">
        <v>20</v>
      </c>
      <c r="D456" s="95" t="s">
        <v>638</v>
      </c>
      <c r="E456" s="95" t="s">
        <v>478</v>
      </c>
      <c r="F456" s="95"/>
      <c r="G456" s="95" t="s">
        <v>376</v>
      </c>
      <c r="H456" s="95" t="s">
        <v>1432</v>
      </c>
      <c r="I456" s="95" t="s">
        <v>639</v>
      </c>
      <c r="J456" s="95"/>
      <c r="K456" s="101">
        <v>0.5</v>
      </c>
      <c r="L456" s="96">
        <f t="shared" si="6"/>
        <v>1</v>
      </c>
      <c r="M456" s="158"/>
      <c r="N456" s="111"/>
      <c r="O456" s="109"/>
      <c r="P456" s="109"/>
      <c r="Q456" s="156"/>
      <c r="R456" s="110"/>
      <c r="S456" s="156"/>
      <c r="T456" s="110">
        <v>11</v>
      </c>
      <c r="U456" s="138">
        <v>1</v>
      </c>
      <c r="V456" s="138"/>
      <c r="W456" s="109"/>
      <c r="X456" s="111">
        <v>1</v>
      </c>
      <c r="Y456" s="211"/>
      <c r="Z456" s="211"/>
      <c r="AA456" s="215"/>
      <c r="AB456" s="110">
        <v>1</v>
      </c>
      <c r="AC456" s="190"/>
      <c r="AD456" s="98"/>
      <c r="AE456" s="97"/>
      <c r="AF456" s="147"/>
    </row>
    <row r="457" spans="1:32" ht="40.15" customHeight="1" outlineLevel="1" x14ac:dyDescent="0.25">
      <c r="A457" s="18">
        <v>324</v>
      </c>
      <c r="B457" s="18" t="s">
        <v>594</v>
      </c>
      <c r="C457" s="95" t="s">
        <v>20</v>
      </c>
      <c r="D457" s="95" t="s">
        <v>336</v>
      </c>
      <c r="E457" s="95" t="s">
        <v>439</v>
      </c>
      <c r="F457" s="95"/>
      <c r="G457" s="95" t="s">
        <v>376</v>
      </c>
      <c r="H457" s="95" t="s">
        <v>1430</v>
      </c>
      <c r="I457" s="95" t="s">
        <v>640</v>
      </c>
      <c r="J457" s="95"/>
      <c r="K457" s="101">
        <v>1</v>
      </c>
      <c r="L457" s="96">
        <f t="shared" si="6"/>
        <v>1</v>
      </c>
      <c r="M457" s="158"/>
      <c r="N457" s="111"/>
      <c r="O457" s="109"/>
      <c r="P457" s="109"/>
      <c r="Q457" s="156"/>
      <c r="R457" s="110"/>
      <c r="S457" s="156"/>
      <c r="T457" s="110">
        <v>7</v>
      </c>
      <c r="U457" s="138">
        <v>1</v>
      </c>
      <c r="V457" s="138"/>
      <c r="W457" s="109"/>
      <c r="X457" s="111">
        <v>1</v>
      </c>
      <c r="Y457" s="211"/>
      <c r="Z457" s="211"/>
      <c r="AA457" s="215"/>
      <c r="AB457" s="110">
        <v>1</v>
      </c>
      <c r="AC457" s="138"/>
      <c r="AD457" s="98"/>
      <c r="AE457" s="97"/>
      <c r="AF457" s="147"/>
    </row>
    <row r="458" spans="1:32" ht="40.15" customHeight="1" outlineLevel="1" x14ac:dyDescent="0.25">
      <c r="A458" s="18">
        <v>325</v>
      </c>
      <c r="B458" s="18" t="s">
        <v>594</v>
      </c>
      <c r="C458" s="95" t="s">
        <v>20</v>
      </c>
      <c r="D458" s="95" t="s">
        <v>337</v>
      </c>
      <c r="E458" s="95" t="s">
        <v>440</v>
      </c>
      <c r="F458" s="95"/>
      <c r="G458" s="95" t="s">
        <v>376</v>
      </c>
      <c r="H458" s="95" t="s">
        <v>1430</v>
      </c>
      <c r="I458" s="95" t="s">
        <v>641</v>
      </c>
      <c r="J458" s="95"/>
      <c r="K458" s="101">
        <v>1</v>
      </c>
      <c r="L458" s="96">
        <f t="shared" si="6"/>
        <v>1</v>
      </c>
      <c r="M458" s="158"/>
      <c r="N458" s="111"/>
      <c r="O458" s="109"/>
      <c r="P458" s="109"/>
      <c r="Q458" s="156"/>
      <c r="R458" s="110"/>
      <c r="S458" s="156"/>
      <c r="T458" s="110">
        <v>7</v>
      </c>
      <c r="U458" s="138">
        <v>1</v>
      </c>
      <c r="V458" s="138"/>
      <c r="W458" s="109"/>
      <c r="X458" s="111">
        <v>1</v>
      </c>
      <c r="Y458" s="211"/>
      <c r="Z458" s="211"/>
      <c r="AA458" s="215"/>
      <c r="AB458" s="110">
        <v>1</v>
      </c>
      <c r="AC458" s="138"/>
      <c r="AD458" s="98"/>
      <c r="AE458" s="97"/>
      <c r="AF458" s="147"/>
    </row>
    <row r="459" spans="1:32" ht="40.15" customHeight="1" outlineLevel="1" x14ac:dyDescent="0.25">
      <c r="A459" s="18">
        <v>326</v>
      </c>
      <c r="B459" s="18" t="s">
        <v>594</v>
      </c>
      <c r="C459" s="95" t="s">
        <v>20</v>
      </c>
      <c r="D459" s="95" t="s">
        <v>339</v>
      </c>
      <c r="E459" s="95" t="s">
        <v>441</v>
      </c>
      <c r="F459" s="240"/>
      <c r="G459" s="95" t="s">
        <v>376</v>
      </c>
      <c r="H459" s="95" t="s">
        <v>1426</v>
      </c>
      <c r="I459" s="136" t="s">
        <v>1089</v>
      </c>
      <c r="J459" s="95"/>
      <c r="K459" s="101">
        <v>1</v>
      </c>
      <c r="L459" s="96">
        <f t="shared" si="6"/>
        <v>1</v>
      </c>
      <c r="M459" s="158"/>
      <c r="N459" s="111"/>
      <c r="O459" s="109"/>
      <c r="P459" s="109"/>
      <c r="Q459" s="156"/>
      <c r="R459" s="110"/>
      <c r="S459" s="156"/>
      <c r="T459" s="110">
        <v>4</v>
      </c>
      <c r="U459" s="138">
        <v>1</v>
      </c>
      <c r="V459" s="138"/>
      <c r="W459" s="109"/>
      <c r="X459" s="111">
        <v>1</v>
      </c>
      <c r="Y459" s="211"/>
      <c r="Z459" s="211"/>
      <c r="AA459" s="215"/>
      <c r="AB459" s="110">
        <v>1</v>
      </c>
      <c r="AC459" s="190"/>
      <c r="AD459" s="98"/>
      <c r="AE459" s="97"/>
      <c r="AF459" s="147"/>
    </row>
    <row r="460" spans="1:32" s="152" customFormat="1" ht="40.15" customHeight="1" outlineLevel="1" x14ac:dyDescent="0.25">
      <c r="A460" s="104"/>
      <c r="B460" s="104"/>
      <c r="C460" s="104" t="s">
        <v>20</v>
      </c>
      <c r="D460" s="104" t="s">
        <v>862</v>
      </c>
      <c r="E460" s="104" t="s">
        <v>861</v>
      </c>
      <c r="F460" s="104"/>
      <c r="G460" s="104"/>
      <c r="H460" s="104" t="s">
        <v>1416</v>
      </c>
      <c r="I460" s="104"/>
      <c r="J460" s="104"/>
      <c r="K460" s="101">
        <v>0</v>
      </c>
      <c r="L460" s="96" t="str">
        <f t="shared" si="6"/>
        <v/>
      </c>
      <c r="M460" s="158"/>
      <c r="N460" s="111"/>
      <c r="O460" s="109"/>
      <c r="P460" s="109"/>
      <c r="Q460" s="156"/>
      <c r="R460" s="110"/>
      <c r="S460" s="156"/>
      <c r="T460" s="110"/>
      <c r="U460" s="138"/>
      <c r="V460" s="138"/>
      <c r="W460" s="109"/>
      <c r="X460" s="111"/>
      <c r="Y460" s="211"/>
      <c r="Z460" s="211"/>
      <c r="AA460" s="215"/>
      <c r="AB460" s="110"/>
      <c r="AC460" s="190"/>
      <c r="AD460" s="107"/>
      <c r="AE460" s="97"/>
    </row>
    <row r="461" spans="1:32" ht="40.15" customHeight="1" outlineLevel="1" x14ac:dyDescent="0.25">
      <c r="A461" s="18">
        <v>327</v>
      </c>
      <c r="B461" s="18" t="s">
        <v>594</v>
      </c>
      <c r="C461" s="95" t="s">
        <v>20</v>
      </c>
      <c r="D461" s="95" t="s">
        <v>863</v>
      </c>
      <c r="E461" s="95" t="s">
        <v>550</v>
      </c>
      <c r="F461" s="95"/>
      <c r="G461" s="95" t="s">
        <v>376</v>
      </c>
      <c r="H461" s="95" t="s">
        <v>1430</v>
      </c>
      <c r="I461" s="95"/>
      <c r="J461" s="95"/>
      <c r="K461" s="101">
        <v>1</v>
      </c>
      <c r="L461" s="96">
        <f t="shared" si="6"/>
        <v>1</v>
      </c>
      <c r="M461" s="158"/>
      <c r="N461" s="111"/>
      <c r="O461" s="109"/>
      <c r="P461" s="109"/>
      <c r="Q461" s="156"/>
      <c r="R461" s="110"/>
      <c r="S461" s="156"/>
      <c r="T461" s="110">
        <v>7</v>
      </c>
      <c r="U461" s="138">
        <v>1</v>
      </c>
      <c r="V461" s="138"/>
      <c r="W461" s="109"/>
      <c r="X461" s="111">
        <v>1</v>
      </c>
      <c r="Y461" s="211"/>
      <c r="Z461" s="211"/>
      <c r="AA461" s="215"/>
      <c r="AB461" s="110">
        <v>1</v>
      </c>
      <c r="AC461" s="138"/>
      <c r="AD461" s="98"/>
      <c r="AE461" s="97"/>
    </row>
    <row r="462" spans="1:32" ht="40.15" customHeight="1" outlineLevel="1" x14ac:dyDescent="0.25">
      <c r="A462" s="18">
        <v>328</v>
      </c>
      <c r="B462" s="18" t="s">
        <v>594</v>
      </c>
      <c r="C462" s="95" t="s">
        <v>20</v>
      </c>
      <c r="D462" s="95" t="s">
        <v>864</v>
      </c>
      <c r="E462" s="95" t="s">
        <v>551</v>
      </c>
      <c r="F462" s="95"/>
      <c r="G462" s="95" t="s">
        <v>376</v>
      </c>
      <c r="H462" s="95" t="s">
        <v>1430</v>
      </c>
      <c r="I462" s="95"/>
      <c r="J462" s="95"/>
      <c r="K462" s="101">
        <v>1</v>
      </c>
      <c r="L462" s="96">
        <f t="shared" si="6"/>
        <v>1</v>
      </c>
      <c r="M462" s="158"/>
      <c r="N462" s="111"/>
      <c r="O462" s="109"/>
      <c r="P462" s="109"/>
      <c r="Q462" s="156"/>
      <c r="R462" s="110"/>
      <c r="S462" s="156"/>
      <c r="T462" s="110">
        <v>7</v>
      </c>
      <c r="U462" s="138">
        <v>1</v>
      </c>
      <c r="V462" s="138"/>
      <c r="W462" s="109"/>
      <c r="X462" s="111">
        <v>1</v>
      </c>
      <c r="Y462" s="211"/>
      <c r="Z462" s="211"/>
      <c r="AA462" s="215"/>
      <c r="AB462" s="110">
        <v>1</v>
      </c>
      <c r="AC462" s="138"/>
      <c r="AD462" s="98"/>
      <c r="AE462" s="97"/>
    </row>
    <row r="463" spans="1:32" ht="25.5" outlineLevel="1" x14ac:dyDescent="0.25">
      <c r="A463" s="18">
        <v>329</v>
      </c>
      <c r="B463" s="18"/>
      <c r="C463" s="95" t="s">
        <v>20</v>
      </c>
      <c r="D463" s="91" t="s">
        <v>865</v>
      </c>
      <c r="E463" s="91" t="s">
        <v>552</v>
      </c>
      <c r="F463" s="95"/>
      <c r="G463" s="91" t="s">
        <v>376</v>
      </c>
      <c r="H463" s="95" t="s">
        <v>1416</v>
      </c>
      <c r="I463" s="95"/>
      <c r="J463" s="95" t="s">
        <v>1041</v>
      </c>
      <c r="K463" s="101">
        <v>0</v>
      </c>
      <c r="L463" s="96" t="str">
        <f t="shared" si="6"/>
        <v/>
      </c>
      <c r="M463" s="158"/>
      <c r="N463" s="111"/>
      <c r="O463" s="109"/>
      <c r="P463" s="109"/>
      <c r="Q463" s="156"/>
      <c r="R463" s="110"/>
      <c r="S463" s="156"/>
      <c r="T463" s="190"/>
      <c r="U463" s="190"/>
      <c r="V463" s="138"/>
      <c r="W463" s="109"/>
      <c r="X463" s="247"/>
      <c r="Y463" s="211"/>
      <c r="Z463" s="211"/>
      <c r="AA463" s="215"/>
      <c r="AB463" s="188"/>
      <c r="AC463" s="190"/>
      <c r="AD463" s="98"/>
      <c r="AE463" s="97"/>
    </row>
    <row r="464" spans="1:32" ht="25.5" outlineLevel="1" x14ac:dyDescent="0.25">
      <c r="A464" s="18">
        <v>330</v>
      </c>
      <c r="B464" s="18"/>
      <c r="C464" s="95" t="s">
        <v>20</v>
      </c>
      <c r="D464" s="91" t="s">
        <v>866</v>
      </c>
      <c r="E464" s="91" t="s">
        <v>553</v>
      </c>
      <c r="F464" s="95"/>
      <c r="G464" s="91" t="s">
        <v>376</v>
      </c>
      <c r="H464" s="95" t="s">
        <v>1416</v>
      </c>
      <c r="I464" s="95"/>
      <c r="J464" s="95" t="s">
        <v>1041</v>
      </c>
      <c r="K464" s="101">
        <v>0</v>
      </c>
      <c r="L464" s="96" t="str">
        <f t="shared" si="6"/>
        <v/>
      </c>
      <c r="M464" s="158"/>
      <c r="N464" s="111"/>
      <c r="O464" s="109"/>
      <c r="P464" s="109"/>
      <c r="Q464" s="156"/>
      <c r="R464" s="110"/>
      <c r="S464" s="156"/>
      <c r="T464" s="190"/>
      <c r="U464" s="156"/>
      <c r="V464" s="138"/>
      <c r="W464" s="109"/>
      <c r="X464" s="247"/>
      <c r="Y464" s="211"/>
      <c r="Z464" s="211"/>
      <c r="AA464" s="215"/>
      <c r="AB464" s="188"/>
      <c r="AC464" s="156"/>
      <c r="AD464" s="98"/>
      <c r="AE464" s="97"/>
    </row>
    <row r="465" spans="1:32" ht="28.5" customHeight="1" outlineLevel="1" x14ac:dyDescent="0.25">
      <c r="A465" s="18">
        <v>331</v>
      </c>
      <c r="B465" s="18" t="s">
        <v>594</v>
      </c>
      <c r="C465" s="95" t="s">
        <v>20</v>
      </c>
      <c r="D465" s="167" t="s">
        <v>872</v>
      </c>
      <c r="E465" s="95" t="s">
        <v>875</v>
      </c>
      <c r="G465" s="167"/>
      <c r="H465" s="95" t="s">
        <v>1420</v>
      </c>
      <c r="I465" s="95"/>
      <c r="J465" s="95"/>
      <c r="K465" s="101">
        <v>1</v>
      </c>
      <c r="L465" s="96">
        <f t="shared" si="6"/>
        <v>0</v>
      </c>
      <c r="M465" s="158"/>
      <c r="N465" s="111"/>
      <c r="O465" s="109"/>
      <c r="P465" s="109"/>
      <c r="Q465" s="156"/>
      <c r="R465" s="110"/>
      <c r="S465" s="156"/>
      <c r="T465" s="110"/>
      <c r="U465" s="190"/>
      <c r="V465" s="138"/>
      <c r="W465" s="109"/>
      <c r="X465" s="111">
        <v>16</v>
      </c>
      <c r="Y465" s="211">
        <v>0</v>
      </c>
      <c r="Z465" s="211"/>
      <c r="AA465" s="215"/>
      <c r="AB465" s="110">
        <v>1</v>
      </c>
      <c r="AC465" s="190"/>
      <c r="AD465" s="98"/>
      <c r="AE465" s="97"/>
      <c r="AF465" s="147"/>
    </row>
    <row r="466" spans="1:32" s="130" customFormat="1" ht="40.15" customHeight="1" outlineLevel="1" x14ac:dyDescent="0.25">
      <c r="A466" s="119">
        <v>296</v>
      </c>
      <c r="B466" s="119"/>
      <c r="C466" s="91" t="s">
        <v>20</v>
      </c>
      <c r="D466" s="91" t="s">
        <v>385</v>
      </c>
      <c r="E466" s="91" t="s">
        <v>888</v>
      </c>
      <c r="F466" s="186"/>
      <c r="G466" s="91" t="s">
        <v>376</v>
      </c>
      <c r="H466" s="91" t="s">
        <v>1448</v>
      </c>
      <c r="I466" s="91"/>
      <c r="J466" s="95" t="s">
        <v>890</v>
      </c>
      <c r="K466" s="101">
        <v>0</v>
      </c>
      <c r="L466" s="121">
        <f t="shared" si="6"/>
        <v>0</v>
      </c>
      <c r="M466" s="122"/>
      <c r="N466" s="123"/>
      <c r="O466" s="124"/>
      <c r="P466" s="124"/>
      <c r="Q466" s="125"/>
      <c r="R466" s="126"/>
      <c r="S466" s="125"/>
      <c r="T466" s="126"/>
      <c r="U466" s="127"/>
      <c r="V466" s="126"/>
      <c r="W466" s="124"/>
      <c r="X466" s="123"/>
      <c r="Y466" s="220"/>
      <c r="Z466" s="220">
        <v>0</v>
      </c>
      <c r="AA466" s="234"/>
      <c r="AB466" s="126"/>
      <c r="AC466" s="126"/>
      <c r="AD466" s="128"/>
      <c r="AE466" s="129"/>
    </row>
    <row r="467" spans="1:32" s="133" customFormat="1" ht="40.15" customHeight="1" outlineLevel="1" x14ac:dyDescent="0.25">
      <c r="A467" s="131"/>
      <c r="B467" s="131"/>
      <c r="C467" s="132" t="s">
        <v>20</v>
      </c>
      <c r="D467" s="132" t="s">
        <v>867</v>
      </c>
      <c r="E467" s="132" t="s">
        <v>888</v>
      </c>
      <c r="F467" s="132"/>
      <c r="G467" s="132"/>
      <c r="H467" s="132" t="s">
        <v>1416</v>
      </c>
      <c r="I467" s="132"/>
      <c r="J467" s="132"/>
      <c r="K467" s="120"/>
      <c r="L467" s="121" t="str">
        <f t="shared" ref="L467:L530" si="7">IF(COUNT(O467,P467,Q467,S467,U467,V467,W467,Y467,Z467,AA467,AC467)&gt;0,SUM(O467,P467,Q467,S467,U467,V467,W467,Y467,Z467,AA467,AC467)/COUNT(O467,P467,Q467,S467,U467,V467,W467,Y467,Z467,AA467,AC467),"")</f>
        <v/>
      </c>
      <c r="M467" s="122"/>
      <c r="N467" s="123"/>
      <c r="O467" s="124"/>
      <c r="P467" s="124"/>
      <c r="Q467" s="125"/>
      <c r="R467" s="126"/>
      <c r="S467" s="125"/>
      <c r="T467" s="126"/>
      <c r="U467" s="127"/>
      <c r="V467" s="127"/>
      <c r="W467" s="124"/>
      <c r="X467" s="123"/>
      <c r="Y467" s="221"/>
      <c r="Z467" s="221"/>
      <c r="AA467" s="232"/>
      <c r="AB467" s="126"/>
      <c r="AC467" s="125"/>
      <c r="AD467" s="134"/>
      <c r="AE467" s="129"/>
    </row>
    <row r="468" spans="1:32" s="130" customFormat="1" ht="40.15" customHeight="1" outlineLevel="1" x14ac:dyDescent="0.25">
      <c r="A468" s="119">
        <v>297</v>
      </c>
      <c r="B468" s="119"/>
      <c r="C468" s="91" t="s">
        <v>20</v>
      </c>
      <c r="D468" s="91" t="s">
        <v>868</v>
      </c>
      <c r="E468" s="91" t="s">
        <v>888</v>
      </c>
      <c r="G468" s="91" t="s">
        <v>376</v>
      </c>
      <c r="H468" s="91" t="s">
        <v>1416</v>
      </c>
      <c r="I468" s="91"/>
      <c r="J468" s="95" t="s">
        <v>890</v>
      </c>
      <c r="K468" s="101">
        <v>0</v>
      </c>
      <c r="L468" s="121" t="str">
        <f t="shared" si="7"/>
        <v/>
      </c>
      <c r="M468" s="122"/>
      <c r="N468" s="123"/>
      <c r="O468" s="124"/>
      <c r="P468" s="124"/>
      <c r="Q468" s="125"/>
      <c r="R468" s="126"/>
      <c r="S468" s="125"/>
      <c r="T468" s="126"/>
      <c r="U468" s="127"/>
      <c r="V468" s="124"/>
      <c r="W468" s="124"/>
      <c r="X468" s="123"/>
      <c r="Y468" s="221"/>
      <c r="Z468" s="221"/>
      <c r="AA468" s="232"/>
      <c r="AB468" s="196"/>
      <c r="AC468" s="124"/>
      <c r="AD468" s="128"/>
      <c r="AE468" s="129"/>
    </row>
    <row r="469" spans="1:32" s="130" customFormat="1" ht="40.15" customHeight="1" outlineLevel="1" x14ac:dyDescent="0.25">
      <c r="A469" s="119">
        <v>298</v>
      </c>
      <c r="B469" s="119"/>
      <c r="C469" s="91" t="s">
        <v>20</v>
      </c>
      <c r="D469" s="91" t="s">
        <v>869</v>
      </c>
      <c r="E469" s="91" t="s">
        <v>888</v>
      </c>
      <c r="G469" s="91" t="s">
        <v>376</v>
      </c>
      <c r="H469" s="91" t="s">
        <v>1416</v>
      </c>
      <c r="I469" s="91"/>
      <c r="J469" s="95" t="s">
        <v>890</v>
      </c>
      <c r="K469" s="101">
        <v>0</v>
      </c>
      <c r="L469" s="121" t="str">
        <f t="shared" si="7"/>
        <v/>
      </c>
      <c r="M469" s="122"/>
      <c r="N469" s="123"/>
      <c r="O469" s="124"/>
      <c r="P469" s="124"/>
      <c r="Q469" s="125"/>
      <c r="R469" s="126"/>
      <c r="S469" s="125"/>
      <c r="T469" s="126"/>
      <c r="U469" s="127"/>
      <c r="V469" s="124"/>
      <c r="W469" s="124"/>
      <c r="X469" s="123"/>
      <c r="Y469" s="221"/>
      <c r="Z469" s="221"/>
      <c r="AA469" s="232"/>
      <c r="AB469" s="196"/>
      <c r="AC469" s="124"/>
      <c r="AD469" s="128"/>
      <c r="AE469" s="129"/>
    </row>
    <row r="470" spans="1:32" s="130" customFormat="1" ht="40.15" customHeight="1" outlineLevel="1" x14ac:dyDescent="0.25">
      <c r="A470" s="119">
        <v>299</v>
      </c>
      <c r="B470" s="119"/>
      <c r="C470" s="91" t="s">
        <v>20</v>
      </c>
      <c r="D470" s="91" t="s">
        <v>870</v>
      </c>
      <c r="E470" s="91" t="s">
        <v>888</v>
      </c>
      <c r="G470" s="91" t="s">
        <v>376</v>
      </c>
      <c r="H470" s="91" t="s">
        <v>1416</v>
      </c>
      <c r="I470" s="91"/>
      <c r="J470" s="95" t="s">
        <v>890</v>
      </c>
      <c r="K470" s="101">
        <v>0</v>
      </c>
      <c r="L470" s="121" t="str">
        <f t="shared" si="7"/>
        <v/>
      </c>
      <c r="M470" s="122"/>
      <c r="N470" s="123"/>
      <c r="O470" s="124"/>
      <c r="P470" s="124"/>
      <c r="Q470" s="125"/>
      <c r="R470" s="126"/>
      <c r="S470" s="125"/>
      <c r="T470" s="126"/>
      <c r="U470" s="127"/>
      <c r="V470" s="124"/>
      <c r="W470" s="124"/>
      <c r="X470" s="123"/>
      <c r="Y470" s="221"/>
      <c r="Z470" s="221"/>
      <c r="AA470" s="232"/>
      <c r="AB470" s="196"/>
      <c r="AC470" s="124"/>
      <c r="AD470" s="128"/>
      <c r="AE470" s="129"/>
    </row>
    <row r="471" spans="1:32" s="130" customFormat="1" ht="40.15" customHeight="1" outlineLevel="1" x14ac:dyDescent="0.25">
      <c r="A471" s="119">
        <v>300</v>
      </c>
      <c r="B471" s="119"/>
      <c r="C471" s="91" t="s">
        <v>20</v>
      </c>
      <c r="D471" s="91" t="s">
        <v>871</v>
      </c>
      <c r="E471" s="91" t="s">
        <v>888</v>
      </c>
      <c r="G471" s="91" t="s">
        <v>376</v>
      </c>
      <c r="H471" s="91" t="s">
        <v>1416</v>
      </c>
      <c r="I471" s="91"/>
      <c r="J471" s="95" t="s">
        <v>890</v>
      </c>
      <c r="K471" s="101">
        <v>0</v>
      </c>
      <c r="L471" s="121" t="str">
        <f t="shared" si="7"/>
        <v/>
      </c>
      <c r="M471" s="122"/>
      <c r="N471" s="123"/>
      <c r="O471" s="124"/>
      <c r="P471" s="124"/>
      <c r="Q471" s="125"/>
      <c r="R471" s="126"/>
      <c r="S471" s="125"/>
      <c r="T471" s="126"/>
      <c r="U471" s="127"/>
      <c r="V471" s="124"/>
      <c r="W471" s="124"/>
      <c r="X471" s="123"/>
      <c r="Y471" s="221"/>
      <c r="Z471" s="221"/>
      <c r="AA471" s="232"/>
      <c r="AB471" s="196"/>
      <c r="AC471" s="124"/>
      <c r="AD471" s="128"/>
      <c r="AE471" s="129"/>
    </row>
    <row r="472" spans="1:32" s="130" customFormat="1" ht="40.15" customHeight="1" outlineLevel="1" x14ac:dyDescent="0.25">
      <c r="A472" s="119">
        <v>301</v>
      </c>
      <c r="B472" s="119"/>
      <c r="C472" s="91" t="s">
        <v>20</v>
      </c>
      <c r="D472" s="91" t="s">
        <v>386</v>
      </c>
      <c r="E472" s="91" t="s">
        <v>888</v>
      </c>
      <c r="G472" s="91" t="s">
        <v>376</v>
      </c>
      <c r="H472" s="91" t="s">
        <v>1416</v>
      </c>
      <c r="I472" s="91"/>
      <c r="J472" s="95" t="s">
        <v>890</v>
      </c>
      <c r="K472" s="101">
        <v>0</v>
      </c>
      <c r="L472" s="121" t="str">
        <f t="shared" si="7"/>
        <v/>
      </c>
      <c r="M472" s="122"/>
      <c r="N472" s="123"/>
      <c r="O472" s="124"/>
      <c r="P472" s="124"/>
      <c r="Q472" s="125"/>
      <c r="R472" s="126"/>
      <c r="S472" s="125"/>
      <c r="T472" s="126"/>
      <c r="U472" s="127"/>
      <c r="V472" s="127"/>
      <c r="W472" s="124"/>
      <c r="X472" s="123"/>
      <c r="Y472" s="221"/>
      <c r="Z472" s="221"/>
      <c r="AA472" s="232"/>
      <c r="AB472" s="196"/>
      <c r="AC472" s="124"/>
      <c r="AD472" s="128"/>
      <c r="AE472" s="129"/>
    </row>
    <row r="473" spans="1:32" s="152" customFormat="1" ht="40.15" customHeight="1" outlineLevel="1" x14ac:dyDescent="0.25">
      <c r="A473" s="140"/>
      <c r="B473" s="140"/>
      <c r="C473" s="104" t="s">
        <v>20</v>
      </c>
      <c r="D473" s="104" t="s">
        <v>338</v>
      </c>
      <c r="E473" s="95" t="s">
        <v>1253</v>
      </c>
      <c r="F473" s="243"/>
      <c r="G473" s="104"/>
      <c r="H473" s="104" t="s">
        <v>1416</v>
      </c>
      <c r="I473" s="104"/>
      <c r="J473" s="104"/>
      <c r="K473" s="101"/>
      <c r="L473" s="96" t="str">
        <f t="shared" si="7"/>
        <v/>
      </c>
      <c r="M473" s="158"/>
      <c r="N473" s="111"/>
      <c r="O473" s="109"/>
      <c r="P473" s="109"/>
      <c r="Q473" s="190"/>
      <c r="R473" s="110"/>
      <c r="S473" s="190"/>
      <c r="T473" s="110"/>
      <c r="U473" s="138"/>
      <c r="V473" s="138"/>
      <c r="W473" s="109"/>
      <c r="X473" s="111"/>
      <c r="Y473" s="211"/>
      <c r="Z473" s="211"/>
      <c r="AA473" s="215"/>
      <c r="AB473" s="110"/>
      <c r="AC473" s="190"/>
      <c r="AD473" s="107"/>
      <c r="AE473" s="97"/>
    </row>
    <row r="474" spans="1:32" ht="40.15" customHeight="1" outlineLevel="1" x14ac:dyDescent="0.25">
      <c r="A474" s="18">
        <v>332</v>
      </c>
      <c r="B474" s="18"/>
      <c r="C474" s="95" t="s">
        <v>20</v>
      </c>
      <c r="D474" s="95" t="s">
        <v>642</v>
      </c>
      <c r="E474" s="95" t="s">
        <v>478</v>
      </c>
      <c r="F474" s="95"/>
      <c r="G474" s="95" t="s">
        <v>376</v>
      </c>
      <c r="H474" s="95" t="s">
        <v>1432</v>
      </c>
      <c r="I474" s="95" t="s">
        <v>643</v>
      </c>
      <c r="J474" s="95"/>
      <c r="K474" s="101">
        <v>0.5</v>
      </c>
      <c r="L474" s="96">
        <f t="shared" si="7"/>
        <v>1</v>
      </c>
      <c r="M474" s="158"/>
      <c r="N474" s="111"/>
      <c r="O474" s="109"/>
      <c r="P474" s="109"/>
      <c r="Q474" s="156"/>
      <c r="R474" s="110"/>
      <c r="S474" s="156"/>
      <c r="T474" s="110">
        <v>11</v>
      </c>
      <c r="U474" s="138">
        <v>1</v>
      </c>
      <c r="V474" s="138"/>
      <c r="W474" s="109"/>
      <c r="X474" s="111">
        <v>1</v>
      </c>
      <c r="Y474" s="211"/>
      <c r="Z474" s="211"/>
      <c r="AA474" s="215"/>
      <c r="AB474" s="110">
        <v>1</v>
      </c>
      <c r="AC474" s="190"/>
      <c r="AD474" s="98"/>
      <c r="AE474" s="97"/>
      <c r="AF474" s="147"/>
    </row>
    <row r="475" spans="1:32" ht="40.15" customHeight="1" outlineLevel="1" x14ac:dyDescent="0.25">
      <c r="A475" s="18">
        <v>333</v>
      </c>
      <c r="B475" s="18" t="s">
        <v>594</v>
      </c>
      <c r="C475" s="95" t="s">
        <v>20</v>
      </c>
      <c r="D475" s="95" t="s">
        <v>340</v>
      </c>
      <c r="E475" s="95" t="s">
        <v>442</v>
      </c>
      <c r="G475" s="95" t="s">
        <v>376</v>
      </c>
      <c r="H475" s="95" t="s">
        <v>1430</v>
      </c>
      <c r="I475" s="95" t="s">
        <v>644</v>
      </c>
      <c r="J475" s="95"/>
      <c r="K475" s="101">
        <v>1</v>
      </c>
      <c r="L475" s="96">
        <f t="shared" si="7"/>
        <v>1</v>
      </c>
      <c r="M475" s="158"/>
      <c r="N475" s="111"/>
      <c r="O475" s="109"/>
      <c r="P475" s="109"/>
      <c r="Q475" s="156"/>
      <c r="R475" s="110"/>
      <c r="S475" s="156"/>
      <c r="T475" s="110">
        <v>7</v>
      </c>
      <c r="U475" s="138">
        <v>1</v>
      </c>
      <c r="V475" s="138"/>
      <c r="W475" s="109"/>
      <c r="X475" s="111">
        <v>1</v>
      </c>
      <c r="Y475" s="211"/>
      <c r="Z475" s="211"/>
      <c r="AA475" s="215"/>
      <c r="AB475" s="110">
        <v>1</v>
      </c>
      <c r="AC475" s="138"/>
      <c r="AD475" s="98"/>
      <c r="AE475" s="97"/>
      <c r="AF475" s="147"/>
    </row>
    <row r="476" spans="1:32" ht="40.15" customHeight="1" outlineLevel="1" x14ac:dyDescent="0.25">
      <c r="A476" s="18">
        <v>334</v>
      </c>
      <c r="B476" s="18" t="s">
        <v>594</v>
      </c>
      <c r="C476" s="95" t="s">
        <v>20</v>
      </c>
      <c r="D476" s="95" t="s">
        <v>341</v>
      </c>
      <c r="E476" s="95" t="s">
        <v>443</v>
      </c>
      <c r="G476" s="95" t="s">
        <v>376</v>
      </c>
      <c r="H476" s="95" t="s">
        <v>1430</v>
      </c>
      <c r="I476" s="95" t="s">
        <v>645</v>
      </c>
      <c r="J476" s="95"/>
      <c r="K476" s="101">
        <v>1</v>
      </c>
      <c r="L476" s="96">
        <f t="shared" si="7"/>
        <v>1</v>
      </c>
      <c r="M476" s="158"/>
      <c r="N476" s="111"/>
      <c r="O476" s="109"/>
      <c r="P476" s="109"/>
      <c r="Q476" s="156"/>
      <c r="R476" s="110"/>
      <c r="S476" s="156"/>
      <c r="T476" s="110">
        <v>7</v>
      </c>
      <c r="U476" s="138">
        <v>1</v>
      </c>
      <c r="V476" s="138"/>
      <c r="W476" s="109"/>
      <c r="X476" s="111">
        <v>1</v>
      </c>
      <c r="Y476" s="211"/>
      <c r="Z476" s="211"/>
      <c r="AA476" s="215"/>
      <c r="AB476" s="110">
        <v>1</v>
      </c>
      <c r="AC476" s="138"/>
      <c r="AD476" s="98"/>
      <c r="AE476" s="97"/>
      <c r="AF476" s="147"/>
    </row>
    <row r="477" spans="1:32" ht="40.15" customHeight="1" outlineLevel="1" x14ac:dyDescent="0.25">
      <c r="A477" s="18">
        <v>335</v>
      </c>
      <c r="B477" s="18" t="s">
        <v>594</v>
      </c>
      <c r="C477" s="95" t="s">
        <v>20</v>
      </c>
      <c r="D477" s="95" t="s">
        <v>342</v>
      </c>
      <c r="E477" s="95" t="s">
        <v>1254</v>
      </c>
      <c r="G477" s="95" t="s">
        <v>376</v>
      </c>
      <c r="H477" s="95" t="s">
        <v>1424</v>
      </c>
      <c r="I477" s="95" t="s">
        <v>521</v>
      </c>
      <c r="J477" s="95"/>
      <c r="K477" s="101">
        <v>1</v>
      </c>
      <c r="L477" s="96">
        <f t="shared" si="7"/>
        <v>1</v>
      </c>
      <c r="M477" s="158"/>
      <c r="N477" s="111"/>
      <c r="O477" s="109"/>
      <c r="P477" s="109"/>
      <c r="Q477" s="156"/>
      <c r="R477" s="110"/>
      <c r="S477" s="156"/>
      <c r="T477" s="110">
        <v>3</v>
      </c>
      <c r="U477" s="138">
        <v>1</v>
      </c>
      <c r="V477" s="138"/>
      <c r="W477" s="109"/>
      <c r="X477" s="111"/>
      <c r="Y477" s="211"/>
      <c r="Z477" s="211"/>
      <c r="AA477" s="215"/>
      <c r="AB477" s="44"/>
      <c r="AC477" s="138"/>
      <c r="AD477" s="98"/>
      <c r="AE477" s="97"/>
    </row>
    <row r="478" spans="1:32" s="152" customFormat="1" ht="40.15" customHeight="1" outlineLevel="1" x14ac:dyDescent="0.25">
      <c r="A478" s="140"/>
      <c r="B478" s="140"/>
      <c r="C478" s="104" t="s">
        <v>20</v>
      </c>
      <c r="D478" s="104" t="s">
        <v>880</v>
      </c>
      <c r="E478" s="104" t="s">
        <v>1255</v>
      </c>
      <c r="F478" s="151"/>
      <c r="G478" s="104"/>
      <c r="H478" s="104" t="s">
        <v>1416</v>
      </c>
      <c r="I478" s="104"/>
      <c r="J478" s="104"/>
      <c r="K478" s="101">
        <v>0</v>
      </c>
      <c r="L478" s="96" t="str">
        <f t="shared" si="7"/>
        <v/>
      </c>
      <c r="M478" s="158"/>
      <c r="N478" s="111"/>
      <c r="O478" s="109"/>
      <c r="P478" s="109"/>
      <c r="Q478" s="156"/>
      <c r="R478" s="110"/>
      <c r="S478" s="156"/>
      <c r="T478" s="110"/>
      <c r="U478" s="138"/>
      <c r="V478" s="138"/>
      <c r="W478" s="109"/>
      <c r="X478" s="111"/>
      <c r="Y478" s="211"/>
      <c r="Z478" s="211"/>
      <c r="AA478" s="215"/>
      <c r="AB478" s="110"/>
      <c r="AC478" s="190"/>
      <c r="AD478" s="107"/>
      <c r="AE478" s="97"/>
    </row>
    <row r="479" spans="1:32" ht="40.15" customHeight="1" outlineLevel="1" x14ac:dyDescent="0.25">
      <c r="A479" s="18">
        <v>336</v>
      </c>
      <c r="B479" s="18" t="s">
        <v>594</v>
      </c>
      <c r="C479" s="95" t="s">
        <v>20</v>
      </c>
      <c r="D479" s="95" t="s">
        <v>876</v>
      </c>
      <c r="E479" s="95" t="s">
        <v>554</v>
      </c>
      <c r="F479" s="95"/>
      <c r="G479" s="95" t="s">
        <v>376</v>
      </c>
      <c r="H479" s="95" t="s">
        <v>1447</v>
      </c>
      <c r="I479" s="95" t="s">
        <v>1090</v>
      </c>
      <c r="J479" s="95"/>
      <c r="K479" s="101">
        <v>1</v>
      </c>
      <c r="L479" s="96">
        <f t="shared" si="7"/>
        <v>1</v>
      </c>
      <c r="M479" s="158"/>
      <c r="N479" s="111"/>
      <c r="O479" s="109"/>
      <c r="P479" s="109"/>
      <c r="Q479" s="156"/>
      <c r="R479" s="110"/>
      <c r="S479" s="156"/>
      <c r="T479" s="110">
        <v>10</v>
      </c>
      <c r="U479" s="138">
        <v>1</v>
      </c>
      <c r="V479" s="138"/>
      <c r="W479" s="109"/>
      <c r="X479" s="111">
        <v>1</v>
      </c>
      <c r="Y479" s="211"/>
      <c r="Z479" s="211"/>
      <c r="AA479" s="215"/>
      <c r="AB479" s="110">
        <v>1</v>
      </c>
      <c r="AC479" s="138"/>
      <c r="AD479" s="98"/>
      <c r="AE479" s="97"/>
    </row>
    <row r="480" spans="1:32" ht="40.15" customHeight="1" outlineLevel="1" x14ac:dyDescent="0.25">
      <c r="A480" s="18">
        <v>337</v>
      </c>
      <c r="B480" s="18" t="s">
        <v>594</v>
      </c>
      <c r="C480" s="95" t="s">
        <v>20</v>
      </c>
      <c r="D480" s="95" t="s">
        <v>877</v>
      </c>
      <c r="E480" s="95" t="s">
        <v>555</v>
      </c>
      <c r="F480" s="95"/>
      <c r="G480" s="95" t="s">
        <v>376</v>
      </c>
      <c r="H480" s="95" t="s">
        <v>1447</v>
      </c>
      <c r="I480" s="95"/>
      <c r="J480" s="95"/>
      <c r="K480" s="101">
        <v>1</v>
      </c>
      <c r="L480" s="96">
        <f t="shared" si="7"/>
        <v>1</v>
      </c>
      <c r="M480" s="158"/>
      <c r="N480" s="111"/>
      <c r="O480" s="109"/>
      <c r="P480" s="109"/>
      <c r="Q480" s="156"/>
      <c r="R480" s="110"/>
      <c r="S480" s="156"/>
      <c r="T480" s="110">
        <v>10</v>
      </c>
      <c r="U480" s="138">
        <v>1</v>
      </c>
      <c r="V480" s="138"/>
      <c r="W480" s="109"/>
      <c r="X480" s="111">
        <v>1</v>
      </c>
      <c r="Y480" s="211"/>
      <c r="Z480" s="211"/>
      <c r="AA480" s="215"/>
      <c r="AB480" s="110">
        <v>1</v>
      </c>
      <c r="AC480" s="138"/>
      <c r="AD480" s="98"/>
      <c r="AE480" s="97"/>
    </row>
    <row r="481" spans="1:32" ht="40.15" customHeight="1" outlineLevel="1" x14ac:dyDescent="0.25">
      <c r="A481" s="18">
        <v>338</v>
      </c>
      <c r="B481" s="18" t="s">
        <v>594</v>
      </c>
      <c r="C481" s="95" t="s">
        <v>20</v>
      </c>
      <c r="D481" s="95" t="s">
        <v>878</v>
      </c>
      <c r="E481" s="95" t="s">
        <v>556</v>
      </c>
      <c r="F481" s="95"/>
      <c r="G481" s="95" t="s">
        <v>376</v>
      </c>
      <c r="H481" s="95" t="s">
        <v>1447</v>
      </c>
      <c r="I481" s="95"/>
      <c r="J481" s="95"/>
      <c r="K481" s="101">
        <v>1</v>
      </c>
      <c r="L481" s="96">
        <f t="shared" si="7"/>
        <v>1</v>
      </c>
      <c r="M481" s="158"/>
      <c r="N481" s="111"/>
      <c r="O481" s="109"/>
      <c r="P481" s="109"/>
      <c r="Q481" s="156"/>
      <c r="R481" s="110"/>
      <c r="S481" s="156"/>
      <c r="T481" s="110">
        <v>10</v>
      </c>
      <c r="U481" s="138">
        <v>1</v>
      </c>
      <c r="V481" s="138"/>
      <c r="W481" s="109"/>
      <c r="X481" s="111">
        <v>1</v>
      </c>
      <c r="Y481" s="211"/>
      <c r="Z481" s="211"/>
      <c r="AA481" s="215"/>
      <c r="AB481" s="110">
        <v>1</v>
      </c>
      <c r="AC481" s="138"/>
      <c r="AD481" s="98"/>
      <c r="AE481" s="97"/>
    </row>
    <row r="482" spans="1:32" ht="40.15" customHeight="1" outlineLevel="1" x14ac:dyDescent="0.25">
      <c r="A482" s="18">
        <v>339</v>
      </c>
      <c r="B482" s="18"/>
      <c r="C482" s="95" t="s">
        <v>20</v>
      </c>
      <c r="D482" s="95" t="s">
        <v>879</v>
      </c>
      <c r="E482" s="95" t="s">
        <v>888</v>
      </c>
      <c r="F482" s="95"/>
      <c r="G482" s="95" t="s">
        <v>376</v>
      </c>
      <c r="H482" s="95" t="s">
        <v>1416</v>
      </c>
      <c r="I482" s="95"/>
      <c r="J482" s="95" t="s">
        <v>1052</v>
      </c>
      <c r="K482" s="101">
        <v>0</v>
      </c>
      <c r="L482" s="96" t="str">
        <f t="shared" si="7"/>
        <v/>
      </c>
      <c r="M482" s="158"/>
      <c r="N482" s="111"/>
      <c r="O482" s="109"/>
      <c r="P482" s="109"/>
      <c r="Q482" s="156"/>
      <c r="R482" s="110"/>
      <c r="S482" s="156"/>
      <c r="T482" s="111"/>
      <c r="U482" s="111"/>
      <c r="V482" s="111"/>
      <c r="W482" s="216"/>
      <c r="X482" s="111"/>
      <c r="Y482" s="218"/>
      <c r="Z482" s="218"/>
      <c r="AA482" s="233"/>
      <c r="AB482" s="110"/>
      <c r="AC482" s="111"/>
      <c r="AD482" s="98"/>
      <c r="AE482" s="97"/>
    </row>
    <row r="483" spans="1:32" ht="40.15" customHeight="1" outlineLevel="1" x14ac:dyDescent="0.25">
      <c r="A483" s="18">
        <v>340</v>
      </c>
      <c r="B483" s="18" t="s">
        <v>594</v>
      </c>
      <c r="C483" s="95" t="s">
        <v>20</v>
      </c>
      <c r="D483" s="167" t="s">
        <v>881</v>
      </c>
      <c r="E483" s="95" t="s">
        <v>882</v>
      </c>
      <c r="G483" s="173" t="s">
        <v>297</v>
      </c>
      <c r="H483" s="136" t="s">
        <v>1440</v>
      </c>
      <c r="I483" s="136" t="s">
        <v>1297</v>
      </c>
      <c r="J483" s="95"/>
      <c r="K483" s="101">
        <v>1</v>
      </c>
      <c r="L483" s="96">
        <f t="shared" si="7"/>
        <v>1</v>
      </c>
      <c r="M483" s="158"/>
      <c r="N483" s="111"/>
      <c r="O483" s="109"/>
      <c r="P483" s="109"/>
      <c r="Q483" s="156"/>
      <c r="R483" s="110"/>
      <c r="S483" s="156"/>
      <c r="T483" s="110"/>
      <c r="U483" s="138"/>
      <c r="V483" s="138"/>
      <c r="W483" s="109"/>
      <c r="X483" s="111">
        <v>1</v>
      </c>
      <c r="Y483" s="211">
        <v>1</v>
      </c>
      <c r="Z483" s="211"/>
      <c r="AA483" s="215"/>
      <c r="AB483" s="110">
        <v>1</v>
      </c>
      <c r="AC483" s="190"/>
      <c r="AD483" s="98"/>
      <c r="AE483" s="97"/>
    </row>
    <row r="484" spans="1:32" s="130" customFormat="1" ht="40.15" customHeight="1" outlineLevel="1" x14ac:dyDescent="0.25">
      <c r="A484" s="119"/>
      <c r="B484" s="119"/>
      <c r="C484" s="91" t="s">
        <v>20</v>
      </c>
      <c r="D484" s="91" t="s">
        <v>387</v>
      </c>
      <c r="E484" s="91" t="s">
        <v>888</v>
      </c>
      <c r="G484" s="91" t="s">
        <v>376</v>
      </c>
      <c r="H484" s="91" t="s">
        <v>1416</v>
      </c>
      <c r="I484" s="91"/>
      <c r="J484" s="95" t="s">
        <v>889</v>
      </c>
      <c r="K484" s="120">
        <v>0</v>
      </c>
      <c r="L484" s="121" t="str">
        <f t="shared" si="7"/>
        <v/>
      </c>
      <c r="M484" s="122"/>
      <c r="N484" s="123"/>
      <c r="O484" s="124"/>
      <c r="P484" s="124"/>
      <c r="Q484" s="125"/>
      <c r="R484" s="126"/>
      <c r="S484" s="125"/>
      <c r="T484" s="125"/>
      <c r="U484" s="125"/>
      <c r="V484" s="125"/>
      <c r="W484" s="124"/>
      <c r="X484" s="249"/>
      <c r="Y484" s="221"/>
      <c r="Z484" s="221"/>
      <c r="AA484" s="232"/>
      <c r="AB484" s="223"/>
      <c r="AC484" s="125"/>
      <c r="AD484" s="128"/>
      <c r="AE484" s="129"/>
    </row>
    <row r="485" spans="1:32" s="133" customFormat="1" ht="40.15" customHeight="1" outlineLevel="1" x14ac:dyDescent="0.25">
      <c r="A485" s="131"/>
      <c r="B485" s="131"/>
      <c r="C485" s="132" t="s">
        <v>20</v>
      </c>
      <c r="D485" s="132" t="s">
        <v>883</v>
      </c>
      <c r="E485" s="242" t="s">
        <v>888</v>
      </c>
      <c r="G485" s="132" t="s">
        <v>376</v>
      </c>
      <c r="H485" s="132" t="s">
        <v>1416</v>
      </c>
      <c r="I485" s="132"/>
      <c r="J485" s="104"/>
      <c r="K485" s="120">
        <v>0</v>
      </c>
      <c r="L485" s="121" t="str">
        <f t="shared" si="7"/>
        <v/>
      </c>
      <c r="M485" s="122"/>
      <c r="N485" s="123"/>
      <c r="O485" s="124"/>
      <c r="P485" s="124"/>
      <c r="Q485" s="125"/>
      <c r="R485" s="126"/>
      <c r="S485" s="125"/>
      <c r="T485" s="125"/>
      <c r="U485" s="125"/>
      <c r="V485" s="125"/>
      <c r="W485" s="124"/>
      <c r="X485" s="249"/>
      <c r="Y485" s="221"/>
      <c r="Z485" s="221"/>
      <c r="AA485" s="232"/>
      <c r="AB485" s="223"/>
      <c r="AC485" s="125"/>
      <c r="AD485" s="134"/>
      <c r="AE485" s="129"/>
    </row>
    <row r="486" spans="1:32" s="130" customFormat="1" ht="40.15" customHeight="1" outlineLevel="1" x14ac:dyDescent="0.25">
      <c r="A486" s="119"/>
      <c r="B486" s="119"/>
      <c r="C486" s="91" t="s">
        <v>20</v>
      </c>
      <c r="D486" s="91" t="s">
        <v>884</v>
      </c>
      <c r="E486" s="91" t="s">
        <v>888</v>
      </c>
      <c r="G486" s="91" t="s">
        <v>376</v>
      </c>
      <c r="H486" s="91" t="s">
        <v>1416</v>
      </c>
      <c r="I486" s="91"/>
      <c r="J486" s="95" t="s">
        <v>889</v>
      </c>
      <c r="K486" s="120">
        <v>0</v>
      </c>
      <c r="L486" s="121" t="str">
        <f t="shared" si="7"/>
        <v/>
      </c>
      <c r="M486" s="122"/>
      <c r="N486" s="123"/>
      <c r="O486" s="124"/>
      <c r="P486" s="124"/>
      <c r="Q486" s="125"/>
      <c r="R486" s="126"/>
      <c r="S486" s="125"/>
      <c r="T486" s="125"/>
      <c r="U486" s="125"/>
      <c r="V486" s="125"/>
      <c r="W486" s="124"/>
      <c r="X486" s="249"/>
      <c r="Y486" s="221"/>
      <c r="Z486" s="221"/>
      <c r="AA486" s="232"/>
      <c r="AB486" s="223"/>
      <c r="AC486" s="125"/>
      <c r="AD486" s="128"/>
      <c r="AE486" s="129"/>
    </row>
    <row r="487" spans="1:32" s="130" customFormat="1" ht="40.15" customHeight="1" outlineLevel="1" x14ac:dyDescent="0.25">
      <c r="A487" s="119"/>
      <c r="B487" s="119"/>
      <c r="C487" s="91" t="s">
        <v>20</v>
      </c>
      <c r="D487" s="91" t="s">
        <v>885</v>
      </c>
      <c r="E487" s="91" t="s">
        <v>888</v>
      </c>
      <c r="G487" s="91" t="s">
        <v>376</v>
      </c>
      <c r="H487" s="91" t="s">
        <v>1416</v>
      </c>
      <c r="I487" s="91"/>
      <c r="J487" s="95" t="s">
        <v>889</v>
      </c>
      <c r="K487" s="120">
        <v>0</v>
      </c>
      <c r="L487" s="121" t="str">
        <f t="shared" si="7"/>
        <v/>
      </c>
      <c r="M487" s="122"/>
      <c r="N487" s="123"/>
      <c r="O487" s="124"/>
      <c r="P487" s="124"/>
      <c r="Q487" s="125"/>
      <c r="R487" s="126"/>
      <c r="S487" s="125"/>
      <c r="T487" s="125"/>
      <c r="U487" s="125"/>
      <c r="V487" s="125"/>
      <c r="W487" s="124"/>
      <c r="X487" s="249"/>
      <c r="Y487" s="221"/>
      <c r="Z487" s="221"/>
      <c r="AA487" s="232"/>
      <c r="AB487" s="223"/>
      <c r="AC487" s="125"/>
      <c r="AD487" s="128"/>
      <c r="AE487" s="129"/>
    </row>
    <row r="488" spans="1:32" s="130" customFormat="1" ht="40.15" customHeight="1" outlineLevel="1" x14ac:dyDescent="0.25">
      <c r="A488" s="119"/>
      <c r="B488" s="119"/>
      <c r="C488" s="91" t="s">
        <v>20</v>
      </c>
      <c r="D488" s="91" t="s">
        <v>886</v>
      </c>
      <c r="E488" s="91" t="s">
        <v>888</v>
      </c>
      <c r="G488" s="91" t="s">
        <v>376</v>
      </c>
      <c r="H488" s="91" t="s">
        <v>1416</v>
      </c>
      <c r="I488" s="91"/>
      <c r="J488" s="95" t="s">
        <v>889</v>
      </c>
      <c r="K488" s="120">
        <v>0</v>
      </c>
      <c r="L488" s="121" t="str">
        <f t="shared" si="7"/>
        <v/>
      </c>
      <c r="M488" s="122"/>
      <c r="N488" s="123"/>
      <c r="O488" s="124"/>
      <c r="P488" s="124"/>
      <c r="Q488" s="125"/>
      <c r="R488" s="126"/>
      <c r="S488" s="125"/>
      <c r="T488" s="125"/>
      <c r="U488" s="125"/>
      <c r="V488" s="125"/>
      <c r="W488" s="124"/>
      <c r="X488" s="249"/>
      <c r="Y488" s="221"/>
      <c r="Z488" s="221"/>
      <c r="AA488" s="232"/>
      <c r="AB488" s="223"/>
      <c r="AC488" s="125"/>
      <c r="AD488" s="128"/>
      <c r="AE488" s="129"/>
    </row>
    <row r="489" spans="1:32" s="130" customFormat="1" ht="40.15" customHeight="1" outlineLevel="1" x14ac:dyDescent="0.25">
      <c r="A489" s="119"/>
      <c r="B489" s="119"/>
      <c r="C489" s="91" t="s">
        <v>20</v>
      </c>
      <c r="D489" s="91" t="s">
        <v>887</v>
      </c>
      <c r="E489" s="91" t="s">
        <v>888</v>
      </c>
      <c r="G489" s="91" t="s">
        <v>376</v>
      </c>
      <c r="H489" s="91" t="s">
        <v>1416</v>
      </c>
      <c r="I489" s="91"/>
      <c r="J489" s="95" t="s">
        <v>889</v>
      </c>
      <c r="K489" s="120">
        <v>0</v>
      </c>
      <c r="L489" s="121" t="str">
        <f t="shared" si="7"/>
        <v/>
      </c>
      <c r="M489" s="122"/>
      <c r="N489" s="123"/>
      <c r="O489" s="124"/>
      <c r="P489" s="124"/>
      <c r="Q489" s="125"/>
      <c r="R489" s="126"/>
      <c r="S489" s="125"/>
      <c r="T489" s="125"/>
      <c r="U489" s="125"/>
      <c r="V489" s="125"/>
      <c r="W489" s="124"/>
      <c r="X489" s="249"/>
      <c r="Y489" s="221"/>
      <c r="Z489" s="221"/>
      <c r="AA489" s="232"/>
      <c r="AB489" s="223"/>
      <c r="AC489" s="125"/>
      <c r="AD489" s="128"/>
      <c r="AE489" s="129"/>
    </row>
    <row r="490" spans="1:32" s="130" customFormat="1" ht="40.15" customHeight="1" outlineLevel="1" x14ac:dyDescent="0.25">
      <c r="A490" s="119"/>
      <c r="B490" s="119"/>
      <c r="C490" s="91" t="s">
        <v>20</v>
      </c>
      <c r="D490" s="91" t="s">
        <v>388</v>
      </c>
      <c r="E490" s="91" t="s">
        <v>888</v>
      </c>
      <c r="F490" s="244"/>
      <c r="G490" s="91" t="s">
        <v>376</v>
      </c>
      <c r="H490" s="91" t="s">
        <v>1416</v>
      </c>
      <c r="I490" s="91"/>
      <c r="J490" s="95" t="s">
        <v>889</v>
      </c>
      <c r="K490" s="120">
        <v>0</v>
      </c>
      <c r="L490" s="121" t="str">
        <f t="shared" si="7"/>
        <v/>
      </c>
      <c r="M490" s="122"/>
      <c r="N490" s="123"/>
      <c r="O490" s="124"/>
      <c r="P490" s="124"/>
      <c r="Q490" s="125"/>
      <c r="R490" s="126"/>
      <c r="S490" s="125"/>
      <c r="T490" s="125"/>
      <c r="U490" s="125"/>
      <c r="V490" s="125"/>
      <c r="W490" s="124"/>
      <c r="X490" s="249"/>
      <c r="Y490" s="221"/>
      <c r="Z490" s="221"/>
      <c r="AA490" s="232"/>
      <c r="AB490" s="223"/>
      <c r="AC490" s="125"/>
      <c r="AD490" s="128"/>
      <c r="AE490" s="129"/>
    </row>
    <row r="491" spans="1:32" s="152" customFormat="1" ht="40.15" customHeight="1" outlineLevel="1" x14ac:dyDescent="0.25">
      <c r="A491" s="140"/>
      <c r="B491" s="140"/>
      <c r="C491" s="104" t="s">
        <v>20</v>
      </c>
      <c r="D491" s="104">
        <v>7.7</v>
      </c>
      <c r="E491" s="104" t="s">
        <v>888</v>
      </c>
      <c r="F491" s="104"/>
      <c r="G491" s="104"/>
      <c r="H491" s="104" t="s">
        <v>1416</v>
      </c>
      <c r="I491" s="104"/>
      <c r="J491" s="104"/>
      <c r="K491" s="101"/>
      <c r="L491" s="96" t="str">
        <f t="shared" si="7"/>
        <v/>
      </c>
      <c r="M491" s="158"/>
      <c r="N491" s="111"/>
      <c r="O491" s="109"/>
      <c r="P491" s="109"/>
      <c r="Q491" s="190"/>
      <c r="R491" s="110"/>
      <c r="S491" s="190"/>
      <c r="T491" s="110"/>
      <c r="U491" s="138"/>
      <c r="V491" s="138"/>
      <c r="W491" s="109"/>
      <c r="X491" s="111"/>
      <c r="Y491" s="211"/>
      <c r="Z491" s="211"/>
      <c r="AA491" s="215"/>
      <c r="AB491" s="110"/>
      <c r="AC491" s="190"/>
      <c r="AD491" s="107"/>
      <c r="AE491" s="97"/>
    </row>
    <row r="492" spans="1:32" s="152" customFormat="1" ht="40.15" customHeight="1" outlineLevel="1" x14ac:dyDescent="0.25">
      <c r="A492" s="140"/>
      <c r="B492" s="140"/>
      <c r="C492" s="104" t="s">
        <v>20</v>
      </c>
      <c r="D492" s="104" t="s">
        <v>1256</v>
      </c>
      <c r="E492" s="104" t="s">
        <v>1257</v>
      </c>
      <c r="F492" s="104"/>
      <c r="G492" s="104"/>
      <c r="H492" s="104" t="s">
        <v>1416</v>
      </c>
      <c r="I492" s="104"/>
      <c r="J492" s="104"/>
      <c r="K492" s="101"/>
      <c r="L492" s="96" t="str">
        <f t="shared" si="7"/>
        <v/>
      </c>
      <c r="M492" s="158"/>
      <c r="N492" s="111"/>
      <c r="O492" s="109"/>
      <c r="P492" s="109"/>
      <c r="Q492" s="164"/>
      <c r="R492" s="110"/>
      <c r="S492" s="164"/>
      <c r="T492" s="110"/>
      <c r="U492" s="138"/>
      <c r="V492" s="138"/>
      <c r="W492" s="109"/>
      <c r="X492" s="111"/>
      <c r="Y492" s="211"/>
      <c r="Z492" s="211"/>
      <c r="AA492" s="215"/>
      <c r="AB492" s="110"/>
      <c r="AC492" s="164"/>
      <c r="AD492" s="107"/>
      <c r="AE492" s="97"/>
    </row>
    <row r="493" spans="1:32" s="152" customFormat="1" ht="40.15" customHeight="1" outlineLevel="1" x14ac:dyDescent="0.25">
      <c r="A493" s="140"/>
      <c r="B493" s="140"/>
      <c r="C493" s="104" t="s">
        <v>20</v>
      </c>
      <c r="D493" s="104" t="s">
        <v>344</v>
      </c>
      <c r="E493" s="104" t="s">
        <v>953</v>
      </c>
      <c r="F493" s="104" t="s">
        <v>343</v>
      </c>
      <c r="G493" s="104"/>
      <c r="H493" s="104" t="s">
        <v>1416</v>
      </c>
      <c r="I493" s="104"/>
      <c r="J493" s="104"/>
      <c r="K493" s="101"/>
      <c r="L493" s="96" t="str">
        <f t="shared" si="7"/>
        <v/>
      </c>
      <c r="M493" s="158"/>
      <c r="N493" s="111"/>
      <c r="O493" s="109"/>
      <c r="P493" s="109"/>
      <c r="Q493" s="156"/>
      <c r="R493" s="110"/>
      <c r="S493" s="156"/>
      <c r="T493" s="110"/>
      <c r="U493" s="138"/>
      <c r="V493" s="138"/>
      <c r="W493" s="109"/>
      <c r="X493" s="111"/>
      <c r="Y493" s="211"/>
      <c r="Z493" s="211"/>
      <c r="AA493" s="215"/>
      <c r="AB493" s="110"/>
      <c r="AC493" s="156"/>
      <c r="AD493" s="107"/>
      <c r="AE493" s="97"/>
    </row>
    <row r="494" spans="1:32" ht="40.15" customHeight="1" outlineLevel="1" x14ac:dyDescent="0.25">
      <c r="A494" s="18">
        <v>341</v>
      </c>
      <c r="B494" s="18"/>
      <c r="C494" s="95"/>
      <c r="D494" s="95" t="s">
        <v>489</v>
      </c>
      <c r="E494" s="95" t="s">
        <v>478</v>
      </c>
      <c r="F494" s="95"/>
      <c r="G494" s="95" t="s">
        <v>376</v>
      </c>
      <c r="H494" s="95" t="s">
        <v>1432</v>
      </c>
      <c r="I494" s="95" t="s">
        <v>646</v>
      </c>
      <c r="J494" s="95"/>
      <c r="K494" s="101">
        <v>0.5</v>
      </c>
      <c r="L494" s="96">
        <f t="shared" si="7"/>
        <v>1</v>
      </c>
      <c r="M494" s="158"/>
      <c r="N494" s="111"/>
      <c r="O494" s="109"/>
      <c r="P494" s="109"/>
      <c r="Q494" s="156"/>
      <c r="R494" s="110"/>
      <c r="S494" s="156"/>
      <c r="T494" s="110">
        <v>11</v>
      </c>
      <c r="U494" s="138">
        <v>1</v>
      </c>
      <c r="V494" s="138"/>
      <c r="W494" s="109"/>
      <c r="X494" s="111">
        <v>1</v>
      </c>
      <c r="Y494" s="211"/>
      <c r="Z494" s="211"/>
      <c r="AA494" s="215"/>
      <c r="AB494" s="110">
        <v>1</v>
      </c>
      <c r="AC494" s="190"/>
      <c r="AD494" s="98"/>
      <c r="AE494" s="97"/>
    </row>
    <row r="495" spans="1:32" ht="40.15" customHeight="1" outlineLevel="1" x14ac:dyDescent="0.25">
      <c r="A495" s="18">
        <v>342</v>
      </c>
      <c r="B495" s="18" t="s">
        <v>594</v>
      </c>
      <c r="C495" s="95" t="s">
        <v>20</v>
      </c>
      <c r="D495" s="95" t="s">
        <v>345</v>
      </c>
      <c r="E495" s="95" t="s">
        <v>486</v>
      </c>
      <c r="F495" s="95"/>
      <c r="G495" s="95" t="s">
        <v>376</v>
      </c>
      <c r="H495" s="95" t="s">
        <v>1430</v>
      </c>
      <c r="I495" s="95" t="s">
        <v>647</v>
      </c>
      <c r="J495" s="95"/>
      <c r="K495" s="101">
        <v>1</v>
      </c>
      <c r="L495" s="96">
        <f t="shared" si="7"/>
        <v>1</v>
      </c>
      <c r="M495" s="158"/>
      <c r="N495" s="111"/>
      <c r="O495" s="109"/>
      <c r="P495" s="109"/>
      <c r="Q495" s="156"/>
      <c r="R495" s="110"/>
      <c r="S495" s="156"/>
      <c r="T495" s="110">
        <v>7</v>
      </c>
      <c r="U495" s="138">
        <v>1</v>
      </c>
      <c r="V495" s="138"/>
      <c r="W495" s="109"/>
      <c r="X495" s="111">
        <v>1</v>
      </c>
      <c r="Y495" s="211"/>
      <c r="Z495" s="211"/>
      <c r="AA495" s="215"/>
      <c r="AB495" s="110">
        <v>1</v>
      </c>
      <c r="AC495" s="138"/>
      <c r="AD495" s="98"/>
      <c r="AE495" s="97"/>
      <c r="AF495" s="147"/>
    </row>
    <row r="496" spans="1:32" ht="40.15" customHeight="1" outlineLevel="1" x14ac:dyDescent="0.25">
      <c r="A496" s="18">
        <v>343</v>
      </c>
      <c r="B496" s="18" t="s">
        <v>594</v>
      </c>
      <c r="C496" s="95" t="s">
        <v>20</v>
      </c>
      <c r="D496" s="95" t="s">
        <v>356</v>
      </c>
      <c r="E496" s="95" t="s">
        <v>487</v>
      </c>
      <c r="F496" s="95"/>
      <c r="G496" s="95" t="s">
        <v>376</v>
      </c>
      <c r="H496" s="95" t="s">
        <v>1430</v>
      </c>
      <c r="I496" s="95" t="s">
        <v>648</v>
      </c>
      <c r="J496" s="95"/>
      <c r="K496" s="101">
        <v>1</v>
      </c>
      <c r="L496" s="96">
        <f t="shared" si="7"/>
        <v>1</v>
      </c>
      <c r="M496" s="158"/>
      <c r="N496" s="111"/>
      <c r="O496" s="109"/>
      <c r="P496" s="109"/>
      <c r="Q496" s="156"/>
      <c r="R496" s="110"/>
      <c r="S496" s="156"/>
      <c r="T496" s="110">
        <v>7</v>
      </c>
      <c r="U496" s="138">
        <v>1</v>
      </c>
      <c r="V496" s="138"/>
      <c r="W496" s="109"/>
      <c r="X496" s="111">
        <v>1</v>
      </c>
      <c r="Y496" s="211"/>
      <c r="Z496" s="211"/>
      <c r="AA496" s="215"/>
      <c r="AB496" s="110">
        <v>1</v>
      </c>
      <c r="AC496" s="138"/>
      <c r="AD496" s="98"/>
      <c r="AE496" s="97"/>
      <c r="AF496" s="147"/>
    </row>
    <row r="497" spans="1:32" ht="40.15" customHeight="1" outlineLevel="1" x14ac:dyDescent="0.25">
      <c r="A497" s="18">
        <v>344</v>
      </c>
      <c r="B497" s="18" t="s">
        <v>594</v>
      </c>
      <c r="C497" s="95" t="s">
        <v>20</v>
      </c>
      <c r="D497" s="95" t="s">
        <v>357</v>
      </c>
      <c r="E497" s="95" t="s">
        <v>488</v>
      </c>
      <c r="F497" s="95"/>
      <c r="G497" s="95" t="s">
        <v>376</v>
      </c>
      <c r="H497" s="95" t="s">
        <v>1426</v>
      </c>
      <c r="I497" s="95" t="s">
        <v>623</v>
      </c>
      <c r="J497" s="95"/>
      <c r="K497" s="101">
        <v>1</v>
      </c>
      <c r="L497" s="96">
        <f t="shared" si="7"/>
        <v>1</v>
      </c>
      <c r="M497" s="158"/>
      <c r="N497" s="111"/>
      <c r="O497" s="109"/>
      <c r="P497" s="109"/>
      <c r="Q497" s="156"/>
      <c r="R497" s="110"/>
      <c r="S497" s="156"/>
      <c r="T497" s="110">
        <v>4</v>
      </c>
      <c r="U497" s="138">
        <v>1</v>
      </c>
      <c r="V497" s="138"/>
      <c r="W497" s="109"/>
      <c r="X497" s="111"/>
      <c r="Y497" s="211"/>
      <c r="Z497" s="211"/>
      <c r="AA497" s="215"/>
      <c r="AB497" s="44"/>
      <c r="AC497" s="138"/>
      <c r="AD497" s="98"/>
      <c r="AE497" s="97"/>
      <c r="AF497" s="147"/>
    </row>
    <row r="498" spans="1:32" s="152" customFormat="1" ht="40.15" customHeight="1" outlineLevel="1" x14ac:dyDescent="0.25">
      <c r="A498" s="140"/>
      <c r="B498" s="140"/>
      <c r="C498" s="104" t="s">
        <v>20</v>
      </c>
      <c r="D498" s="104" t="s">
        <v>896</v>
      </c>
      <c r="E498" s="104" t="s">
        <v>897</v>
      </c>
      <c r="F498" s="104" t="s">
        <v>343</v>
      </c>
      <c r="G498" s="104"/>
      <c r="H498" s="104" t="s">
        <v>1416</v>
      </c>
      <c r="I498" s="104"/>
      <c r="J498" s="104" t="s">
        <v>1041</v>
      </c>
      <c r="K498" s="101"/>
      <c r="L498" s="96" t="str">
        <f t="shared" si="7"/>
        <v/>
      </c>
      <c r="M498" s="158"/>
      <c r="N498" s="111"/>
      <c r="O498" s="109"/>
      <c r="P498" s="109"/>
      <c r="Q498" s="156"/>
      <c r="R498" s="110"/>
      <c r="S498" s="156"/>
      <c r="T498" s="110"/>
      <c r="U498" s="138"/>
      <c r="V498" s="138"/>
      <c r="W498" s="109"/>
      <c r="X498" s="111"/>
      <c r="Y498" s="211"/>
      <c r="Z498" s="211"/>
      <c r="AA498" s="215"/>
      <c r="AB498" s="110"/>
      <c r="AC498" s="190"/>
      <c r="AD498" s="107"/>
      <c r="AE498" s="97"/>
    </row>
    <row r="499" spans="1:32" ht="40.15" customHeight="1" outlineLevel="1" x14ac:dyDescent="0.25">
      <c r="A499" s="18">
        <v>345</v>
      </c>
      <c r="B499" s="18" t="s">
        <v>594</v>
      </c>
      <c r="C499" s="95" t="s">
        <v>20</v>
      </c>
      <c r="D499" s="95" t="s">
        <v>898</v>
      </c>
      <c r="E499" s="95" t="s">
        <v>557</v>
      </c>
      <c r="F499" s="95"/>
      <c r="G499" s="95" t="s">
        <v>376</v>
      </c>
      <c r="H499" s="95" t="s">
        <v>1447</v>
      </c>
      <c r="I499" s="95"/>
      <c r="J499" s="95"/>
      <c r="K499" s="101">
        <v>1</v>
      </c>
      <c r="L499" s="96">
        <f t="shared" si="7"/>
        <v>1</v>
      </c>
      <c r="M499" s="158"/>
      <c r="N499" s="111"/>
      <c r="O499" s="109"/>
      <c r="P499" s="109"/>
      <c r="Q499" s="156"/>
      <c r="R499" s="110"/>
      <c r="S499" s="156"/>
      <c r="T499" s="110">
        <v>10</v>
      </c>
      <c r="U499" s="138">
        <v>1</v>
      </c>
      <c r="V499" s="138"/>
      <c r="W499" s="109"/>
      <c r="X499" s="111">
        <v>1</v>
      </c>
      <c r="Y499" s="211"/>
      <c r="Z499" s="211"/>
      <c r="AA499" s="215"/>
      <c r="AB499" s="110">
        <v>1</v>
      </c>
      <c r="AC499" s="138"/>
      <c r="AD499" s="98"/>
      <c r="AE499" s="97"/>
    </row>
    <row r="500" spans="1:32" ht="40.15" customHeight="1" outlineLevel="1" x14ac:dyDescent="0.25">
      <c r="A500" s="18">
        <v>346</v>
      </c>
      <c r="B500" s="18" t="s">
        <v>594</v>
      </c>
      <c r="C500" s="95" t="s">
        <v>20</v>
      </c>
      <c r="D500" s="95" t="s">
        <v>899</v>
      </c>
      <c r="E500" s="95" t="s">
        <v>558</v>
      </c>
      <c r="F500" s="95"/>
      <c r="G500" s="95" t="s">
        <v>376</v>
      </c>
      <c r="H500" s="95" t="s">
        <v>1447</v>
      </c>
      <c r="I500" s="95"/>
      <c r="J500" s="95"/>
      <c r="K500" s="101">
        <v>1</v>
      </c>
      <c r="L500" s="96">
        <f t="shared" si="7"/>
        <v>1</v>
      </c>
      <c r="M500" s="158"/>
      <c r="N500" s="111"/>
      <c r="O500" s="109"/>
      <c r="P500" s="109"/>
      <c r="Q500" s="156"/>
      <c r="R500" s="110"/>
      <c r="S500" s="156"/>
      <c r="T500" s="110">
        <v>10</v>
      </c>
      <c r="U500" s="138">
        <v>1</v>
      </c>
      <c r="V500" s="138"/>
      <c r="W500" s="109"/>
      <c r="X500" s="111">
        <v>1</v>
      </c>
      <c r="Y500" s="211"/>
      <c r="Z500" s="211"/>
      <c r="AA500" s="215"/>
      <c r="AB500" s="110">
        <v>1</v>
      </c>
      <c r="AC500" s="138"/>
      <c r="AD500" s="98"/>
      <c r="AE500" s="97"/>
    </row>
    <row r="501" spans="1:32" ht="40.15" customHeight="1" outlineLevel="1" x14ac:dyDescent="0.25">
      <c r="A501" s="18">
        <v>347</v>
      </c>
      <c r="B501" s="18"/>
      <c r="C501" s="95" t="s">
        <v>20</v>
      </c>
      <c r="D501" s="91" t="s">
        <v>900</v>
      </c>
      <c r="E501" s="91" t="s">
        <v>559</v>
      </c>
      <c r="F501" s="91"/>
      <c r="G501" s="91" t="s">
        <v>376</v>
      </c>
      <c r="H501" s="91" t="s">
        <v>1416</v>
      </c>
      <c r="I501" s="95"/>
      <c r="J501" s="95" t="s">
        <v>1041</v>
      </c>
      <c r="K501" s="101">
        <v>0</v>
      </c>
      <c r="L501" s="96" t="str">
        <f t="shared" si="7"/>
        <v/>
      </c>
      <c r="M501" s="158"/>
      <c r="N501" s="111"/>
      <c r="O501" s="109"/>
      <c r="P501" s="109"/>
      <c r="Q501" s="156"/>
      <c r="R501" s="110"/>
      <c r="S501" s="156"/>
      <c r="T501" s="111"/>
      <c r="U501" s="111"/>
      <c r="V501" s="138"/>
      <c r="W501" s="109"/>
      <c r="X501" s="111"/>
      <c r="Y501" s="218"/>
      <c r="Z501" s="218"/>
      <c r="AA501" s="233"/>
      <c r="AB501" s="110"/>
      <c r="AC501" s="111"/>
      <c r="AD501" s="98"/>
      <c r="AE501" s="97"/>
    </row>
    <row r="502" spans="1:32" ht="40.15" customHeight="1" outlineLevel="1" x14ac:dyDescent="0.25">
      <c r="A502" s="18">
        <v>348</v>
      </c>
      <c r="B502" s="18"/>
      <c r="C502" s="95" t="s">
        <v>20</v>
      </c>
      <c r="D502" s="91" t="s">
        <v>901</v>
      </c>
      <c r="E502" s="91" t="s">
        <v>1338</v>
      </c>
      <c r="F502" s="91"/>
      <c r="G502" s="91" t="s">
        <v>376</v>
      </c>
      <c r="H502" s="91" t="s">
        <v>1416</v>
      </c>
      <c r="I502" s="95"/>
      <c r="J502" s="95" t="s">
        <v>1041</v>
      </c>
      <c r="K502" s="101">
        <v>0</v>
      </c>
      <c r="L502" s="96" t="str">
        <f t="shared" si="7"/>
        <v/>
      </c>
      <c r="M502" s="158"/>
      <c r="N502" s="111"/>
      <c r="O502" s="109"/>
      <c r="P502" s="109"/>
      <c r="Q502" s="156"/>
      <c r="R502" s="110"/>
      <c r="S502" s="156"/>
      <c r="T502" s="111"/>
      <c r="U502" s="111"/>
      <c r="V502" s="138"/>
      <c r="W502" s="109"/>
      <c r="X502" s="111"/>
      <c r="Y502" s="218"/>
      <c r="Z502" s="218"/>
      <c r="AA502" s="233"/>
      <c r="AB502" s="110"/>
      <c r="AC502" s="111"/>
      <c r="AD502" s="98"/>
      <c r="AE502" s="97"/>
    </row>
    <row r="503" spans="1:32" ht="40.15" customHeight="1" outlineLevel="1" x14ac:dyDescent="0.25">
      <c r="A503" s="18">
        <v>349</v>
      </c>
      <c r="B503" s="18" t="s">
        <v>594</v>
      </c>
      <c r="C503" s="95" t="s">
        <v>20</v>
      </c>
      <c r="D503" s="167" t="s">
        <v>902</v>
      </c>
      <c r="E503" s="95" t="s">
        <v>903</v>
      </c>
      <c r="F503" s="95"/>
      <c r="G503" s="167"/>
      <c r="H503" s="95" t="s">
        <v>1420</v>
      </c>
      <c r="I503" s="95"/>
      <c r="J503" s="95"/>
      <c r="K503" s="101">
        <v>1</v>
      </c>
      <c r="L503" s="96">
        <f t="shared" si="7"/>
        <v>0</v>
      </c>
      <c r="M503" s="158"/>
      <c r="N503" s="111"/>
      <c r="O503" s="109"/>
      <c r="P503" s="109"/>
      <c r="Q503" s="156"/>
      <c r="R503" s="110"/>
      <c r="S503" s="156"/>
      <c r="T503" s="110"/>
      <c r="U503" s="138"/>
      <c r="V503" s="138"/>
      <c r="W503" s="109"/>
      <c r="X503" s="111">
        <v>16</v>
      </c>
      <c r="Y503" s="211">
        <v>0</v>
      </c>
      <c r="Z503" s="211"/>
      <c r="AA503" s="215"/>
      <c r="AB503" s="110">
        <v>1</v>
      </c>
      <c r="AC503" s="190"/>
      <c r="AD503" s="98"/>
      <c r="AE503" s="97"/>
      <c r="AF503" s="147"/>
    </row>
    <row r="504" spans="1:32" s="130" customFormat="1" ht="40.15" customHeight="1" outlineLevel="1" x14ac:dyDescent="0.25">
      <c r="A504" s="119"/>
      <c r="B504" s="119"/>
      <c r="C504" s="91" t="s">
        <v>20</v>
      </c>
      <c r="D504" s="91" t="s">
        <v>389</v>
      </c>
      <c r="E504" s="91" t="s">
        <v>888</v>
      </c>
      <c r="F504" s="91"/>
      <c r="G504" s="91" t="s">
        <v>376</v>
      </c>
      <c r="H504" s="91" t="s">
        <v>1416</v>
      </c>
      <c r="I504" s="91"/>
      <c r="J504" s="95" t="s">
        <v>909</v>
      </c>
      <c r="K504" s="120">
        <v>0</v>
      </c>
      <c r="L504" s="121" t="str">
        <f t="shared" si="7"/>
        <v/>
      </c>
      <c r="M504" s="122"/>
      <c r="N504" s="123"/>
      <c r="O504" s="124"/>
      <c r="P504" s="124"/>
      <c r="Q504" s="125"/>
      <c r="R504" s="126"/>
      <c r="S504" s="125"/>
      <c r="T504" s="126"/>
      <c r="U504" s="127"/>
      <c r="V504" s="127"/>
      <c r="W504" s="124"/>
      <c r="X504" s="123"/>
      <c r="Y504" s="221"/>
      <c r="Z504" s="221"/>
      <c r="AA504" s="232"/>
      <c r="AB504" s="126"/>
      <c r="AC504" s="125"/>
      <c r="AD504" s="128"/>
      <c r="AE504" s="129"/>
    </row>
    <row r="505" spans="1:32" s="130" customFormat="1" ht="40.15" customHeight="1" outlineLevel="1" x14ac:dyDescent="0.25">
      <c r="A505" s="119"/>
      <c r="B505" s="119"/>
      <c r="C505" s="91" t="s">
        <v>20</v>
      </c>
      <c r="D505" s="91" t="s">
        <v>389</v>
      </c>
      <c r="E505" s="91" t="s">
        <v>888</v>
      </c>
      <c r="F505" s="91"/>
      <c r="G505" s="91" t="s">
        <v>376</v>
      </c>
      <c r="H505" s="91" t="s">
        <v>1416</v>
      </c>
      <c r="I505" s="91"/>
      <c r="J505" s="95" t="s">
        <v>909</v>
      </c>
      <c r="K505" s="120">
        <v>0</v>
      </c>
      <c r="L505" s="121" t="str">
        <f t="shared" si="7"/>
        <v/>
      </c>
      <c r="M505" s="122"/>
      <c r="N505" s="123"/>
      <c r="O505" s="124"/>
      <c r="P505" s="124"/>
      <c r="Q505" s="125"/>
      <c r="R505" s="126"/>
      <c r="S505" s="125"/>
      <c r="T505" s="127"/>
      <c r="U505" s="127"/>
      <c r="V505" s="127"/>
      <c r="W505" s="124"/>
      <c r="X505" s="250"/>
      <c r="Y505" s="221"/>
      <c r="Z505" s="221"/>
      <c r="AA505" s="232"/>
      <c r="AB505" s="197"/>
      <c r="AC505" s="127"/>
      <c r="AD505" s="128"/>
      <c r="AE505" s="129"/>
    </row>
    <row r="506" spans="1:32" s="130" customFormat="1" ht="40.15" customHeight="1" outlineLevel="1" x14ac:dyDescent="0.25">
      <c r="A506" s="119"/>
      <c r="B506" s="119"/>
      <c r="C506" s="91" t="s">
        <v>20</v>
      </c>
      <c r="D506" s="91" t="s">
        <v>891</v>
      </c>
      <c r="E506" s="91" t="s">
        <v>888</v>
      </c>
      <c r="F506" s="91"/>
      <c r="G506" s="91" t="s">
        <v>376</v>
      </c>
      <c r="H506" s="91" t="s">
        <v>1416</v>
      </c>
      <c r="I506" s="91"/>
      <c r="J506" s="95" t="s">
        <v>909</v>
      </c>
      <c r="K506" s="120">
        <v>0</v>
      </c>
      <c r="L506" s="121" t="str">
        <f t="shared" si="7"/>
        <v/>
      </c>
      <c r="M506" s="122"/>
      <c r="N506" s="123"/>
      <c r="O506" s="124"/>
      <c r="P506" s="124"/>
      <c r="Q506" s="125"/>
      <c r="R506" s="126"/>
      <c r="S506" s="125"/>
      <c r="T506" s="126"/>
      <c r="U506" s="127"/>
      <c r="V506" s="127"/>
      <c r="W506" s="124"/>
      <c r="X506" s="123"/>
      <c r="Y506" s="221"/>
      <c r="Z506" s="221"/>
      <c r="AA506" s="232"/>
      <c r="AB506" s="126"/>
      <c r="AC506" s="125"/>
      <c r="AD506" s="128"/>
      <c r="AE506" s="129"/>
    </row>
    <row r="507" spans="1:32" s="130" customFormat="1" ht="40.15" customHeight="1" outlineLevel="1" x14ac:dyDescent="0.25">
      <c r="A507" s="119"/>
      <c r="B507" s="119"/>
      <c r="C507" s="91" t="s">
        <v>20</v>
      </c>
      <c r="D507" s="91" t="s">
        <v>892</v>
      </c>
      <c r="E507" s="91" t="s">
        <v>888</v>
      </c>
      <c r="F507" s="91"/>
      <c r="G507" s="91" t="s">
        <v>376</v>
      </c>
      <c r="H507" s="91" t="s">
        <v>1416</v>
      </c>
      <c r="I507" s="91"/>
      <c r="J507" s="95" t="s">
        <v>909</v>
      </c>
      <c r="K507" s="120">
        <v>0</v>
      </c>
      <c r="L507" s="121" t="str">
        <f t="shared" si="7"/>
        <v/>
      </c>
      <c r="M507" s="122"/>
      <c r="N507" s="123"/>
      <c r="O507" s="124"/>
      <c r="P507" s="124"/>
      <c r="Q507" s="125"/>
      <c r="R507" s="126"/>
      <c r="S507" s="125"/>
      <c r="T507" s="127"/>
      <c r="U507" s="127"/>
      <c r="V507" s="127"/>
      <c r="W507" s="124"/>
      <c r="X507" s="250"/>
      <c r="Y507" s="221"/>
      <c r="Z507" s="221"/>
      <c r="AA507" s="232"/>
      <c r="AB507" s="197"/>
      <c r="AC507" s="127"/>
      <c r="AD507" s="128"/>
      <c r="AE507" s="129"/>
    </row>
    <row r="508" spans="1:32" s="130" customFormat="1" ht="40.15" customHeight="1" outlineLevel="1" x14ac:dyDescent="0.25">
      <c r="A508" s="119"/>
      <c r="B508" s="119"/>
      <c r="C508" s="91" t="s">
        <v>20</v>
      </c>
      <c r="D508" s="91" t="s">
        <v>893</v>
      </c>
      <c r="E508" s="91" t="s">
        <v>888</v>
      </c>
      <c r="F508" s="91"/>
      <c r="G508" s="91" t="s">
        <v>376</v>
      </c>
      <c r="H508" s="91" t="s">
        <v>1416</v>
      </c>
      <c r="I508" s="91"/>
      <c r="J508" s="95" t="s">
        <v>909</v>
      </c>
      <c r="K508" s="120">
        <v>0</v>
      </c>
      <c r="L508" s="121" t="str">
        <f t="shared" si="7"/>
        <v/>
      </c>
      <c r="M508" s="122"/>
      <c r="N508" s="123"/>
      <c r="O508" s="124"/>
      <c r="P508" s="124"/>
      <c r="Q508" s="125"/>
      <c r="R508" s="126"/>
      <c r="S508" s="125"/>
      <c r="T508" s="127"/>
      <c r="U508" s="127"/>
      <c r="V508" s="127"/>
      <c r="W508" s="124"/>
      <c r="X508" s="250"/>
      <c r="Y508" s="221"/>
      <c r="Z508" s="221"/>
      <c r="AA508" s="232"/>
      <c r="AB508" s="197"/>
      <c r="AC508" s="127"/>
      <c r="AD508" s="128"/>
      <c r="AE508" s="129"/>
    </row>
    <row r="509" spans="1:32" s="130" customFormat="1" ht="40.15" customHeight="1" outlineLevel="1" x14ac:dyDescent="0.25">
      <c r="A509" s="119"/>
      <c r="B509" s="119"/>
      <c r="C509" s="91" t="s">
        <v>20</v>
      </c>
      <c r="D509" s="91" t="s">
        <v>894</v>
      </c>
      <c r="E509" s="91" t="s">
        <v>888</v>
      </c>
      <c r="F509" s="91"/>
      <c r="G509" s="91" t="s">
        <v>376</v>
      </c>
      <c r="H509" s="91" t="s">
        <v>1416</v>
      </c>
      <c r="I509" s="91"/>
      <c r="J509" s="95" t="s">
        <v>909</v>
      </c>
      <c r="K509" s="120">
        <v>0</v>
      </c>
      <c r="L509" s="121" t="str">
        <f t="shared" si="7"/>
        <v/>
      </c>
      <c r="M509" s="122"/>
      <c r="N509" s="123"/>
      <c r="O509" s="124"/>
      <c r="P509" s="124"/>
      <c r="Q509" s="125"/>
      <c r="R509" s="126"/>
      <c r="S509" s="125"/>
      <c r="T509" s="127"/>
      <c r="U509" s="127"/>
      <c r="V509" s="127"/>
      <c r="W509" s="124"/>
      <c r="X509" s="250"/>
      <c r="Y509" s="221"/>
      <c r="Z509" s="221"/>
      <c r="AA509" s="232"/>
      <c r="AB509" s="197"/>
      <c r="AC509" s="127"/>
      <c r="AD509" s="128"/>
      <c r="AE509" s="129"/>
    </row>
    <row r="510" spans="1:32" s="130" customFormat="1" ht="40.15" customHeight="1" outlineLevel="1" x14ac:dyDescent="0.25">
      <c r="A510" s="119"/>
      <c r="B510" s="119"/>
      <c r="C510" s="91" t="s">
        <v>20</v>
      </c>
      <c r="D510" s="91" t="s">
        <v>895</v>
      </c>
      <c r="E510" s="91" t="s">
        <v>888</v>
      </c>
      <c r="F510" s="91"/>
      <c r="G510" s="91" t="s">
        <v>376</v>
      </c>
      <c r="H510" s="91" t="s">
        <v>1416</v>
      </c>
      <c r="I510" s="91"/>
      <c r="J510" s="95" t="s">
        <v>909</v>
      </c>
      <c r="K510" s="120">
        <v>0</v>
      </c>
      <c r="L510" s="121" t="str">
        <f t="shared" si="7"/>
        <v/>
      </c>
      <c r="M510" s="122"/>
      <c r="N510" s="123"/>
      <c r="O510" s="124"/>
      <c r="P510" s="124"/>
      <c r="Q510" s="125"/>
      <c r="R510" s="126"/>
      <c r="S510" s="125"/>
      <c r="T510" s="127"/>
      <c r="U510" s="127"/>
      <c r="V510" s="127"/>
      <c r="W510" s="124"/>
      <c r="X510" s="250"/>
      <c r="Y510" s="221"/>
      <c r="Z510" s="221"/>
      <c r="AA510" s="232"/>
      <c r="AB510" s="197"/>
      <c r="AC510" s="127"/>
      <c r="AD510" s="128"/>
      <c r="AE510" s="129"/>
    </row>
    <row r="511" spans="1:32" s="130" customFormat="1" ht="40.15" customHeight="1" outlineLevel="1" x14ac:dyDescent="0.25">
      <c r="A511" s="119"/>
      <c r="B511" s="119"/>
      <c r="C511" s="91" t="s">
        <v>20</v>
      </c>
      <c r="D511" s="91" t="s">
        <v>390</v>
      </c>
      <c r="E511" s="91" t="s">
        <v>888</v>
      </c>
      <c r="F511" s="91"/>
      <c r="G511" s="91" t="s">
        <v>376</v>
      </c>
      <c r="H511" s="91" t="s">
        <v>1416</v>
      </c>
      <c r="I511" s="91"/>
      <c r="J511" s="95" t="s">
        <v>909</v>
      </c>
      <c r="K511" s="120">
        <v>0</v>
      </c>
      <c r="L511" s="121" t="str">
        <f t="shared" si="7"/>
        <v/>
      </c>
      <c r="M511" s="122"/>
      <c r="N511" s="123"/>
      <c r="O511" s="124"/>
      <c r="P511" s="124"/>
      <c r="Q511" s="125"/>
      <c r="R511" s="126"/>
      <c r="S511" s="125"/>
      <c r="T511" s="127"/>
      <c r="U511" s="127"/>
      <c r="V511" s="127"/>
      <c r="W511" s="124"/>
      <c r="X511" s="250"/>
      <c r="Y511" s="221"/>
      <c r="Z511" s="221"/>
      <c r="AA511" s="232"/>
      <c r="AB511" s="197"/>
      <c r="AC511" s="127"/>
      <c r="AD511" s="128"/>
      <c r="AE511" s="129"/>
    </row>
    <row r="512" spans="1:32" s="152" customFormat="1" ht="40.15" customHeight="1" outlineLevel="1" x14ac:dyDescent="0.25">
      <c r="A512" s="140"/>
      <c r="B512" s="140"/>
      <c r="C512" s="104" t="s">
        <v>20</v>
      </c>
      <c r="D512" s="104">
        <v>7.8</v>
      </c>
      <c r="E512" s="95" t="s">
        <v>888</v>
      </c>
      <c r="F512" s="104"/>
      <c r="G512" s="104"/>
      <c r="H512" s="104" t="s">
        <v>1416</v>
      </c>
      <c r="I512" s="104"/>
      <c r="J512" s="104"/>
      <c r="K512" s="101"/>
      <c r="L512" s="96" t="str">
        <f t="shared" si="7"/>
        <v/>
      </c>
      <c r="M512" s="158"/>
      <c r="N512" s="111"/>
      <c r="O512" s="109"/>
      <c r="P512" s="109"/>
      <c r="Q512" s="190"/>
      <c r="R512" s="110"/>
      <c r="S512" s="190"/>
      <c r="T512" s="110"/>
      <c r="U512" s="138"/>
      <c r="V512" s="138"/>
      <c r="W512" s="109"/>
      <c r="X512" s="111"/>
      <c r="Y512" s="211"/>
      <c r="Z512" s="211"/>
      <c r="AA512" s="215"/>
      <c r="AB512" s="110"/>
      <c r="AC512" s="190"/>
      <c r="AD512" s="107"/>
      <c r="AE512" s="97"/>
    </row>
    <row r="513" spans="1:32" s="152" customFormat="1" ht="40.15" customHeight="1" outlineLevel="1" x14ac:dyDescent="0.25">
      <c r="A513" s="140"/>
      <c r="B513" s="140"/>
      <c r="C513" s="104" t="s">
        <v>20</v>
      </c>
      <c r="D513" s="104" t="s">
        <v>346</v>
      </c>
      <c r="E513" s="95" t="s">
        <v>954</v>
      </c>
      <c r="F513" s="104"/>
      <c r="G513" s="104"/>
      <c r="H513" s="104" t="s">
        <v>1416</v>
      </c>
      <c r="I513" s="104"/>
      <c r="J513" s="104"/>
      <c r="K513" s="101"/>
      <c r="L513" s="96" t="str">
        <f t="shared" si="7"/>
        <v/>
      </c>
      <c r="M513" s="158"/>
      <c r="N513" s="111"/>
      <c r="O513" s="109"/>
      <c r="P513" s="109"/>
      <c r="Q513" s="156"/>
      <c r="R513" s="110"/>
      <c r="S513" s="156"/>
      <c r="T513" s="110"/>
      <c r="U513" s="138"/>
      <c r="V513" s="138"/>
      <c r="W513" s="109"/>
      <c r="X513" s="111"/>
      <c r="Y513" s="211"/>
      <c r="Z513" s="211"/>
      <c r="AA513" s="215"/>
      <c r="AB513" s="110"/>
      <c r="AC513" s="156"/>
      <c r="AD513" s="107"/>
      <c r="AE513" s="97"/>
    </row>
    <row r="514" spans="1:32" s="152" customFormat="1" ht="40.15" customHeight="1" outlineLevel="1" x14ac:dyDescent="0.25">
      <c r="A514" s="140"/>
      <c r="B514" s="140"/>
      <c r="C514" s="104" t="s">
        <v>20</v>
      </c>
      <c r="D514" s="104" t="s">
        <v>348</v>
      </c>
      <c r="E514" s="104" t="s">
        <v>22</v>
      </c>
      <c r="F514" s="104"/>
      <c r="G514" s="104"/>
      <c r="H514" s="104" t="s">
        <v>1416</v>
      </c>
      <c r="I514" s="104"/>
      <c r="J514" s="104"/>
      <c r="K514" s="101"/>
      <c r="L514" s="96" t="str">
        <f t="shared" si="7"/>
        <v/>
      </c>
      <c r="M514" s="158"/>
      <c r="N514" s="111"/>
      <c r="O514" s="109"/>
      <c r="P514" s="109"/>
      <c r="Q514" s="156"/>
      <c r="R514" s="110"/>
      <c r="S514" s="156"/>
      <c r="T514" s="110"/>
      <c r="U514" s="138"/>
      <c r="V514" s="138"/>
      <c r="W514" s="109"/>
      <c r="X514" s="111"/>
      <c r="Y514" s="211"/>
      <c r="Z514" s="211"/>
      <c r="AA514" s="215"/>
      <c r="AB514" s="110"/>
      <c r="AC514" s="156"/>
      <c r="AD514" s="107"/>
      <c r="AE514" s="97"/>
    </row>
    <row r="515" spans="1:32" s="152" customFormat="1" ht="40.15" customHeight="1" outlineLevel="1" x14ac:dyDescent="0.25">
      <c r="A515" s="140"/>
      <c r="B515" s="140"/>
      <c r="C515" s="104" t="s">
        <v>20</v>
      </c>
      <c r="D515" s="104" t="s">
        <v>349</v>
      </c>
      <c r="E515" s="104" t="s">
        <v>1258</v>
      </c>
      <c r="F515" s="104"/>
      <c r="G515" s="104"/>
      <c r="H515" s="104" t="s">
        <v>1416</v>
      </c>
      <c r="I515" s="104"/>
      <c r="J515" s="104"/>
      <c r="K515" s="101"/>
      <c r="L515" s="96" t="str">
        <f t="shared" si="7"/>
        <v/>
      </c>
      <c r="M515" s="158"/>
      <c r="N515" s="111"/>
      <c r="O515" s="109"/>
      <c r="P515" s="109"/>
      <c r="Q515" s="156"/>
      <c r="R515" s="110"/>
      <c r="S515" s="156"/>
      <c r="T515" s="110"/>
      <c r="U515" s="138"/>
      <c r="V515" s="138"/>
      <c r="W515" s="109"/>
      <c r="X515" s="111"/>
      <c r="Y515" s="211"/>
      <c r="Z515" s="211"/>
      <c r="AA515" s="215"/>
      <c r="AB515" s="110"/>
      <c r="AC515" s="156"/>
      <c r="AD515" s="107"/>
      <c r="AE515" s="97"/>
    </row>
    <row r="516" spans="1:32" ht="40.15" customHeight="1" outlineLevel="1" x14ac:dyDescent="0.25">
      <c r="A516" s="18">
        <v>350</v>
      </c>
      <c r="B516" s="18"/>
      <c r="C516" s="95" t="s">
        <v>20</v>
      </c>
      <c r="D516" s="95" t="s">
        <v>490</v>
      </c>
      <c r="E516" s="95" t="s">
        <v>478</v>
      </c>
      <c r="F516" s="95"/>
      <c r="G516" s="95" t="s">
        <v>366</v>
      </c>
      <c r="H516" s="95" t="s">
        <v>1424</v>
      </c>
      <c r="I516" s="95" t="s">
        <v>517</v>
      </c>
      <c r="J516" s="95"/>
      <c r="K516" s="101">
        <v>0.5</v>
      </c>
      <c r="L516" s="96">
        <f t="shared" si="7"/>
        <v>1</v>
      </c>
      <c r="M516" s="158"/>
      <c r="N516" s="111"/>
      <c r="O516" s="109"/>
      <c r="P516" s="109"/>
      <c r="Q516" s="156"/>
      <c r="R516" s="110"/>
      <c r="S516" s="156"/>
      <c r="T516" s="110">
        <v>3</v>
      </c>
      <c r="U516" s="138">
        <v>1</v>
      </c>
      <c r="V516" s="138"/>
      <c r="W516" s="109"/>
      <c r="X516" s="111">
        <v>1</v>
      </c>
      <c r="Y516" s="211"/>
      <c r="Z516" s="211"/>
      <c r="AA516" s="215"/>
      <c r="AB516" s="110">
        <v>1</v>
      </c>
      <c r="AC516" s="190"/>
      <c r="AD516" s="98"/>
      <c r="AE516" s="97"/>
    </row>
    <row r="517" spans="1:32" ht="40.15" customHeight="1" outlineLevel="1" x14ac:dyDescent="0.25">
      <c r="A517" s="18">
        <v>351</v>
      </c>
      <c r="B517" s="18" t="s">
        <v>594</v>
      </c>
      <c r="C517" s="95" t="s">
        <v>20</v>
      </c>
      <c r="D517" s="95" t="s">
        <v>350</v>
      </c>
      <c r="E517" s="95" t="s">
        <v>466</v>
      </c>
      <c r="F517" s="95"/>
      <c r="G517" s="95" t="s">
        <v>366</v>
      </c>
      <c r="H517" s="95" t="s">
        <v>1418</v>
      </c>
      <c r="I517" s="95" t="s">
        <v>1091</v>
      </c>
      <c r="J517" s="136" t="s">
        <v>1330</v>
      </c>
      <c r="K517" s="101">
        <v>1</v>
      </c>
      <c r="L517" s="96">
        <f t="shared" si="7"/>
        <v>0.8</v>
      </c>
      <c r="M517" s="158"/>
      <c r="N517" s="111"/>
      <c r="O517" s="109"/>
      <c r="P517" s="109"/>
      <c r="Q517" s="156"/>
      <c r="R517" s="110"/>
      <c r="S517" s="156"/>
      <c r="T517" s="110">
        <v>16</v>
      </c>
      <c r="U517" s="138">
        <v>0.8</v>
      </c>
      <c r="V517" s="138"/>
      <c r="W517" s="109"/>
      <c r="X517" s="111">
        <v>1</v>
      </c>
      <c r="Y517" s="211"/>
      <c r="Z517" s="211"/>
      <c r="AA517" s="215"/>
      <c r="AB517" s="110">
        <v>1</v>
      </c>
      <c r="AC517" s="138"/>
      <c r="AD517" s="98"/>
      <c r="AE517" s="97"/>
      <c r="AF517" s="147"/>
    </row>
    <row r="518" spans="1:32" ht="40.15" customHeight="1" outlineLevel="1" x14ac:dyDescent="0.25">
      <c r="A518" s="18">
        <v>352</v>
      </c>
      <c r="B518" s="18" t="s">
        <v>594</v>
      </c>
      <c r="C518" s="95" t="s">
        <v>20</v>
      </c>
      <c r="D518" s="95" t="s">
        <v>351</v>
      </c>
      <c r="E518" s="95" t="s">
        <v>347</v>
      </c>
      <c r="F518" s="95"/>
      <c r="G518" s="95" t="s">
        <v>366</v>
      </c>
      <c r="H518" s="95" t="s">
        <v>1426</v>
      </c>
      <c r="I518" s="95" t="s">
        <v>1092</v>
      </c>
      <c r="J518" s="95"/>
      <c r="K518" s="101">
        <v>1</v>
      </c>
      <c r="L518" s="96">
        <f t="shared" si="7"/>
        <v>1</v>
      </c>
      <c r="M518" s="158"/>
      <c r="N518" s="111"/>
      <c r="O518" s="109"/>
      <c r="P518" s="109"/>
      <c r="Q518" s="156"/>
      <c r="R518" s="110"/>
      <c r="S518" s="156"/>
      <c r="T518" s="110">
        <v>4</v>
      </c>
      <c r="U518" s="138">
        <v>1</v>
      </c>
      <c r="V518" s="138"/>
      <c r="W518" s="109"/>
      <c r="X518" s="111">
        <v>1</v>
      </c>
      <c r="Y518" s="211"/>
      <c r="Z518" s="211"/>
      <c r="AA518" s="215"/>
      <c r="AB518" s="110">
        <v>1</v>
      </c>
      <c r="AC518" s="190"/>
      <c r="AD518" s="98"/>
      <c r="AE518" s="97"/>
      <c r="AF518" s="147"/>
    </row>
    <row r="519" spans="1:32" ht="38.25" outlineLevel="1" x14ac:dyDescent="0.25">
      <c r="A519" s="153">
        <v>353</v>
      </c>
      <c r="B519" s="153" t="s">
        <v>594</v>
      </c>
      <c r="C519" s="95" t="s">
        <v>20</v>
      </c>
      <c r="D519" s="95" t="s">
        <v>367</v>
      </c>
      <c r="E519" s="95" t="s">
        <v>444</v>
      </c>
      <c r="F519" s="95"/>
      <c r="G519" s="95" t="s">
        <v>366</v>
      </c>
      <c r="H519" s="95" t="s">
        <v>1426</v>
      </c>
      <c r="I519" s="136" t="s">
        <v>579</v>
      </c>
      <c r="J519" s="136"/>
      <c r="K519" s="101">
        <v>1</v>
      </c>
      <c r="L519" s="96">
        <f t="shared" si="7"/>
        <v>1</v>
      </c>
      <c r="M519" s="158"/>
      <c r="N519" s="111"/>
      <c r="O519" s="109"/>
      <c r="P519" s="109"/>
      <c r="Q519" s="156"/>
      <c r="R519" s="110"/>
      <c r="S519" s="156"/>
      <c r="T519" s="110">
        <v>4</v>
      </c>
      <c r="U519" s="138">
        <v>1</v>
      </c>
      <c r="V519" s="138"/>
      <c r="W519" s="109"/>
      <c r="X519" s="111"/>
      <c r="Y519" s="211"/>
      <c r="Z519" s="211"/>
      <c r="AA519" s="215"/>
      <c r="AB519" s="44"/>
      <c r="AC519" s="138"/>
      <c r="AD519" s="98"/>
      <c r="AE519" s="97"/>
      <c r="AF519" s="147"/>
    </row>
    <row r="520" spans="1:32" s="152" customFormat="1" ht="25.5" outlineLevel="1" x14ac:dyDescent="0.25">
      <c r="A520" s="153"/>
      <c r="B520" s="153"/>
      <c r="C520" s="95" t="s">
        <v>20</v>
      </c>
      <c r="D520" s="95" t="s">
        <v>910</v>
      </c>
      <c r="E520" s="104" t="s">
        <v>1039</v>
      </c>
      <c r="F520" s="95"/>
      <c r="G520" s="95"/>
      <c r="H520" s="95" t="s">
        <v>1450</v>
      </c>
      <c r="I520" s="136"/>
      <c r="J520" s="136"/>
      <c r="K520" s="101"/>
      <c r="L520" s="113">
        <f t="shared" si="7"/>
        <v>0.6</v>
      </c>
      <c r="M520" s="163"/>
      <c r="N520" s="114"/>
      <c r="O520" s="115"/>
      <c r="P520" s="115"/>
      <c r="Q520" s="116"/>
      <c r="R520" s="117"/>
      <c r="S520" s="116"/>
      <c r="T520" s="110"/>
      <c r="U520" s="115"/>
      <c r="V520" s="118"/>
      <c r="W520" s="115"/>
      <c r="X520" s="111">
        <v>16</v>
      </c>
      <c r="Y520" s="219">
        <v>0.6</v>
      </c>
      <c r="Z520" s="219"/>
      <c r="AA520" s="231"/>
      <c r="AB520" s="110">
        <v>16</v>
      </c>
      <c r="AC520" s="115">
        <v>0.6</v>
      </c>
      <c r="AD520" s="107"/>
      <c r="AE520" s="97"/>
      <c r="AF520" s="142"/>
    </row>
    <row r="521" spans="1:32" ht="25.5" outlineLevel="1" x14ac:dyDescent="0.25">
      <c r="A521" s="153">
        <v>354</v>
      </c>
      <c r="B521" s="153" t="s">
        <v>594</v>
      </c>
      <c r="C521" s="95" t="s">
        <v>20</v>
      </c>
      <c r="D521" s="95" t="s">
        <v>911</v>
      </c>
      <c r="E521" s="95" t="s">
        <v>560</v>
      </c>
      <c r="F521" s="95"/>
      <c r="G521" s="95" t="s">
        <v>366</v>
      </c>
      <c r="H521" s="95" t="s">
        <v>1441</v>
      </c>
      <c r="I521" s="95" t="s">
        <v>1093</v>
      </c>
      <c r="J521" s="171"/>
      <c r="K521" s="101">
        <v>1</v>
      </c>
      <c r="L521" s="96">
        <f t="shared" si="7"/>
        <v>1</v>
      </c>
      <c r="M521" s="158"/>
      <c r="N521" s="111"/>
      <c r="O521" s="109"/>
      <c r="P521" s="109"/>
      <c r="Q521" s="190"/>
      <c r="R521" s="110"/>
      <c r="S521" s="190"/>
      <c r="T521" s="110">
        <v>14</v>
      </c>
      <c r="U521" s="138">
        <v>1</v>
      </c>
      <c r="V521" s="138"/>
      <c r="W521" s="109"/>
      <c r="X521" s="111">
        <v>1</v>
      </c>
      <c r="Y521" s="211"/>
      <c r="Z521" s="211"/>
      <c r="AA521" s="215"/>
      <c r="AB521" s="110">
        <v>1</v>
      </c>
      <c r="AC521" s="190"/>
      <c r="AD521" s="98"/>
      <c r="AE521" s="97"/>
      <c r="AF521" s="147"/>
    </row>
    <row r="522" spans="1:32" ht="25.5" outlineLevel="1" x14ac:dyDescent="0.25">
      <c r="A522" s="153">
        <v>355</v>
      </c>
      <c r="B522" s="153" t="s">
        <v>594</v>
      </c>
      <c r="C522" s="95" t="s">
        <v>20</v>
      </c>
      <c r="D522" s="95" t="s">
        <v>912</v>
      </c>
      <c r="E522" s="95" t="s">
        <v>561</v>
      </c>
      <c r="F522" s="95"/>
      <c r="G522" s="95" t="s">
        <v>366</v>
      </c>
      <c r="H522" s="95" t="s">
        <v>1441</v>
      </c>
      <c r="I522" s="95"/>
      <c r="J522" s="95"/>
      <c r="K522" s="101">
        <v>1</v>
      </c>
      <c r="L522" s="96">
        <f t="shared" si="7"/>
        <v>1</v>
      </c>
      <c r="M522" s="158"/>
      <c r="N522" s="111"/>
      <c r="O522" s="109"/>
      <c r="P522" s="109"/>
      <c r="Q522" s="156"/>
      <c r="R522" s="110"/>
      <c r="S522" s="156"/>
      <c r="T522" s="110">
        <v>14</v>
      </c>
      <c r="U522" s="138">
        <v>1</v>
      </c>
      <c r="V522" s="138"/>
      <c r="W522" s="109"/>
      <c r="X522" s="111">
        <v>1</v>
      </c>
      <c r="Y522" s="211"/>
      <c r="Z522" s="211"/>
      <c r="AA522" s="215"/>
      <c r="AB522" s="110">
        <v>1</v>
      </c>
      <c r="AC522" s="156"/>
      <c r="AD522" s="98"/>
      <c r="AE522" s="97"/>
    </row>
    <row r="523" spans="1:32" ht="25.5" outlineLevel="1" x14ac:dyDescent="0.25">
      <c r="A523" s="153">
        <v>356</v>
      </c>
      <c r="B523" s="153" t="s">
        <v>594</v>
      </c>
      <c r="C523" s="95" t="s">
        <v>20</v>
      </c>
      <c r="D523" s="95" t="s">
        <v>913</v>
      </c>
      <c r="E523" s="95" t="s">
        <v>562</v>
      </c>
      <c r="F523" s="95"/>
      <c r="G523" s="95" t="s">
        <v>366</v>
      </c>
      <c r="H523" s="95" t="s">
        <v>1418</v>
      </c>
      <c r="I523" s="95"/>
      <c r="J523" s="95" t="s">
        <v>1019</v>
      </c>
      <c r="K523" s="101">
        <v>1</v>
      </c>
      <c r="L523" s="96">
        <f t="shared" si="7"/>
        <v>0.6</v>
      </c>
      <c r="M523" s="158"/>
      <c r="N523" s="111"/>
      <c r="O523" s="109"/>
      <c r="P523" s="109"/>
      <c r="Q523" s="156"/>
      <c r="R523" s="110"/>
      <c r="S523" s="156"/>
      <c r="T523" s="110">
        <v>16</v>
      </c>
      <c r="U523" s="138">
        <v>0.6</v>
      </c>
      <c r="V523" s="138"/>
      <c r="W523" s="109"/>
      <c r="X523" s="111">
        <v>1</v>
      </c>
      <c r="Y523" s="211"/>
      <c r="Z523" s="211"/>
      <c r="AA523" s="215"/>
      <c r="AB523" s="110">
        <v>1</v>
      </c>
      <c r="AC523" s="190"/>
      <c r="AD523" s="98"/>
      <c r="AE523" s="97"/>
    </row>
    <row r="524" spans="1:32" ht="24.75" customHeight="1" outlineLevel="1" x14ac:dyDescent="0.25">
      <c r="A524" s="153">
        <v>357</v>
      </c>
      <c r="B524" s="153"/>
      <c r="C524" s="95" t="s">
        <v>20</v>
      </c>
      <c r="D524" s="95" t="s">
        <v>914</v>
      </c>
      <c r="E524" s="95" t="s">
        <v>563</v>
      </c>
      <c r="F524" s="95"/>
      <c r="G524" s="95" t="s">
        <v>366</v>
      </c>
      <c r="H524" s="91" t="s">
        <v>1416</v>
      </c>
      <c r="I524" s="91"/>
      <c r="J524" s="91"/>
      <c r="K524" s="101">
        <v>0</v>
      </c>
      <c r="L524" s="96" t="str">
        <f t="shared" si="7"/>
        <v/>
      </c>
      <c r="M524" s="158"/>
      <c r="N524" s="111"/>
      <c r="O524" s="109"/>
      <c r="P524" s="109"/>
      <c r="Q524" s="156"/>
      <c r="R524" s="110"/>
      <c r="S524" s="156"/>
      <c r="T524" s="111"/>
      <c r="U524" s="111"/>
      <c r="V524" s="111"/>
      <c r="W524" s="216"/>
      <c r="X524" s="111"/>
      <c r="Y524" s="218"/>
      <c r="Z524" s="218"/>
      <c r="AA524" s="233"/>
      <c r="AB524" s="110"/>
      <c r="AC524" s="111"/>
      <c r="AD524" s="98"/>
      <c r="AE524" s="97"/>
    </row>
    <row r="525" spans="1:32" ht="25.5" outlineLevel="1" x14ac:dyDescent="0.25">
      <c r="A525" s="153">
        <v>358</v>
      </c>
      <c r="B525" s="153" t="s">
        <v>594</v>
      </c>
      <c r="C525" s="95" t="s">
        <v>20</v>
      </c>
      <c r="D525" s="167" t="s">
        <v>915</v>
      </c>
      <c r="E525" s="95" t="s">
        <v>916</v>
      </c>
      <c r="F525" s="95"/>
      <c r="G525" s="173" t="s">
        <v>297</v>
      </c>
      <c r="H525" s="136" t="s">
        <v>1440</v>
      </c>
      <c r="I525" s="136" t="s">
        <v>1298</v>
      </c>
      <c r="J525" s="95"/>
      <c r="K525" s="101">
        <v>1</v>
      </c>
      <c r="L525" s="96">
        <f t="shared" si="7"/>
        <v>1</v>
      </c>
      <c r="M525" s="158"/>
      <c r="N525" s="111"/>
      <c r="O525" s="109"/>
      <c r="P525" s="109"/>
      <c r="Q525" s="156"/>
      <c r="R525" s="110"/>
      <c r="S525" s="156"/>
      <c r="T525" s="110"/>
      <c r="U525" s="138"/>
      <c r="V525" s="138"/>
      <c r="W525" s="109"/>
      <c r="X525" s="111">
        <v>1</v>
      </c>
      <c r="Y525" s="211">
        <v>1</v>
      </c>
      <c r="Z525" s="211"/>
      <c r="AA525" s="215"/>
      <c r="AB525" s="110"/>
      <c r="AC525" s="138"/>
      <c r="AD525" s="98"/>
      <c r="AE525" s="97"/>
      <c r="AF525" s="147"/>
    </row>
    <row r="526" spans="1:32" s="130" customFormat="1" outlineLevel="1" x14ac:dyDescent="0.25">
      <c r="A526" s="135"/>
      <c r="B526" s="135"/>
      <c r="C526" s="91" t="s">
        <v>20</v>
      </c>
      <c r="D526" s="91" t="s">
        <v>391</v>
      </c>
      <c r="E526" s="91" t="s">
        <v>888</v>
      </c>
      <c r="F526" s="91"/>
      <c r="G526" s="91" t="s">
        <v>366</v>
      </c>
      <c r="H526" s="91" t="s">
        <v>1416</v>
      </c>
      <c r="I526" s="91"/>
      <c r="J526" s="91"/>
      <c r="K526" s="120">
        <v>0</v>
      </c>
      <c r="L526" s="121" t="str">
        <f t="shared" si="7"/>
        <v/>
      </c>
      <c r="M526" s="122"/>
      <c r="N526" s="123"/>
      <c r="O526" s="124"/>
      <c r="P526" s="124"/>
      <c r="Q526" s="125"/>
      <c r="R526" s="126"/>
      <c r="S526" s="125"/>
      <c r="T526" s="126"/>
      <c r="U526" s="127"/>
      <c r="V526" s="127"/>
      <c r="W526" s="124"/>
      <c r="X526" s="123"/>
      <c r="Y526" s="221"/>
      <c r="Z526" s="221"/>
      <c r="AA526" s="232"/>
      <c r="AB526" s="126"/>
      <c r="AC526" s="125"/>
      <c r="AD526" s="128"/>
      <c r="AE526" s="129"/>
    </row>
    <row r="527" spans="1:32" s="130" customFormat="1" outlineLevel="1" x14ac:dyDescent="0.25">
      <c r="A527" s="135"/>
      <c r="B527" s="135"/>
      <c r="C527" s="91" t="s">
        <v>20</v>
      </c>
      <c r="D527" s="91" t="s">
        <v>391</v>
      </c>
      <c r="E527" s="91" t="s">
        <v>888</v>
      </c>
      <c r="F527" s="91"/>
      <c r="G527" s="91" t="s">
        <v>366</v>
      </c>
      <c r="H527" s="91" t="s">
        <v>1416</v>
      </c>
      <c r="I527" s="91"/>
      <c r="J527" s="91"/>
      <c r="K527" s="120">
        <v>0</v>
      </c>
      <c r="L527" s="121" t="str">
        <f t="shared" si="7"/>
        <v/>
      </c>
      <c r="M527" s="122"/>
      <c r="N527" s="123"/>
      <c r="O527" s="124"/>
      <c r="P527" s="124"/>
      <c r="Q527" s="125"/>
      <c r="R527" s="126"/>
      <c r="S527" s="125"/>
      <c r="T527" s="126"/>
      <c r="U527" s="126"/>
      <c r="V527" s="126"/>
      <c r="W527" s="217"/>
      <c r="X527" s="123"/>
      <c r="Y527" s="220"/>
      <c r="Z527" s="220"/>
      <c r="AA527" s="234"/>
      <c r="AB527" s="126"/>
      <c r="AC527" s="126"/>
      <c r="AD527" s="128"/>
      <c r="AE527" s="129"/>
    </row>
    <row r="528" spans="1:32" s="152" customFormat="1" outlineLevel="1" x14ac:dyDescent="0.25">
      <c r="A528" s="143"/>
      <c r="B528" s="143"/>
      <c r="C528" s="104" t="s">
        <v>20</v>
      </c>
      <c r="D528" s="104" t="s">
        <v>904</v>
      </c>
      <c r="E528" s="104" t="s">
        <v>888</v>
      </c>
      <c r="F528" s="104"/>
      <c r="G528" s="104"/>
      <c r="H528" s="104" t="s">
        <v>1416</v>
      </c>
      <c r="I528" s="104"/>
      <c r="J528" s="104"/>
      <c r="K528" s="101">
        <v>0</v>
      </c>
      <c r="L528" s="96" t="str">
        <f t="shared" si="7"/>
        <v/>
      </c>
      <c r="M528" s="158"/>
      <c r="N528" s="111"/>
      <c r="O528" s="109"/>
      <c r="P528" s="109"/>
      <c r="Q528" s="190"/>
      <c r="R528" s="110"/>
      <c r="S528" s="190"/>
      <c r="T528" s="110"/>
      <c r="U528" s="138"/>
      <c r="V528" s="138"/>
      <c r="W528" s="109"/>
      <c r="X528" s="111"/>
      <c r="Y528" s="211"/>
      <c r="Z528" s="211"/>
      <c r="AA528" s="215"/>
      <c r="AB528" s="110"/>
      <c r="AC528" s="190"/>
      <c r="AD528" s="107"/>
      <c r="AE528" s="97"/>
    </row>
    <row r="529" spans="1:31" s="130" customFormat="1" outlineLevel="1" x14ac:dyDescent="0.25">
      <c r="A529" s="135"/>
      <c r="B529" s="135"/>
      <c r="C529" s="91" t="s">
        <v>20</v>
      </c>
      <c r="D529" s="91" t="s">
        <v>905</v>
      </c>
      <c r="E529" s="91" t="s">
        <v>888</v>
      </c>
      <c r="F529" s="91"/>
      <c r="G529" s="91" t="s">
        <v>366</v>
      </c>
      <c r="H529" s="91" t="s">
        <v>1416</v>
      </c>
      <c r="I529" s="91"/>
      <c r="J529" s="91"/>
      <c r="K529" s="120">
        <v>0</v>
      </c>
      <c r="L529" s="121" t="str">
        <f t="shared" si="7"/>
        <v/>
      </c>
      <c r="M529" s="122"/>
      <c r="N529" s="123"/>
      <c r="O529" s="124"/>
      <c r="P529" s="124"/>
      <c r="Q529" s="125"/>
      <c r="R529" s="126"/>
      <c r="S529" s="125"/>
      <c r="T529" s="126"/>
      <c r="U529" s="126"/>
      <c r="V529" s="126"/>
      <c r="W529" s="217"/>
      <c r="X529" s="123"/>
      <c r="Y529" s="220"/>
      <c r="Z529" s="220"/>
      <c r="AA529" s="234"/>
      <c r="AB529" s="126"/>
      <c r="AC529" s="126"/>
      <c r="AD529" s="128"/>
      <c r="AE529" s="129"/>
    </row>
    <row r="530" spans="1:31" s="130" customFormat="1" outlineLevel="1" x14ac:dyDescent="0.25">
      <c r="A530" s="135"/>
      <c r="B530" s="135"/>
      <c r="C530" s="91" t="s">
        <v>20</v>
      </c>
      <c r="D530" s="91" t="s">
        <v>906</v>
      </c>
      <c r="E530" s="91" t="s">
        <v>888</v>
      </c>
      <c r="F530" s="91"/>
      <c r="G530" s="91" t="s">
        <v>366</v>
      </c>
      <c r="H530" s="91" t="s">
        <v>1416</v>
      </c>
      <c r="I530" s="91"/>
      <c r="J530" s="91"/>
      <c r="K530" s="120">
        <v>0</v>
      </c>
      <c r="L530" s="121" t="str">
        <f t="shared" si="7"/>
        <v/>
      </c>
      <c r="M530" s="122"/>
      <c r="N530" s="123"/>
      <c r="O530" s="124"/>
      <c r="P530" s="124"/>
      <c r="Q530" s="125"/>
      <c r="R530" s="126"/>
      <c r="S530" s="125"/>
      <c r="T530" s="126"/>
      <c r="U530" s="126"/>
      <c r="V530" s="126"/>
      <c r="W530" s="217"/>
      <c r="X530" s="123"/>
      <c r="Y530" s="220"/>
      <c r="Z530" s="220"/>
      <c r="AA530" s="234"/>
      <c r="AB530" s="126"/>
      <c r="AC530" s="126"/>
      <c r="AD530" s="128"/>
      <c r="AE530" s="129"/>
    </row>
    <row r="531" spans="1:31" s="130" customFormat="1" outlineLevel="1" x14ac:dyDescent="0.25">
      <c r="A531" s="135"/>
      <c r="B531" s="135"/>
      <c r="C531" s="91" t="s">
        <v>20</v>
      </c>
      <c r="D531" s="91" t="s">
        <v>907</v>
      </c>
      <c r="E531" s="91" t="s">
        <v>888</v>
      </c>
      <c r="F531" s="91"/>
      <c r="G531" s="91" t="s">
        <v>366</v>
      </c>
      <c r="H531" s="91" t="s">
        <v>1416</v>
      </c>
      <c r="I531" s="91"/>
      <c r="J531" s="91"/>
      <c r="K531" s="120">
        <v>0</v>
      </c>
      <c r="L531" s="121" t="str">
        <f t="shared" ref="L531:L568" si="8">IF(COUNT(O531,P531,Q531,S531,U531,V531,W531,Y531,Z531,AA531,AC531)&gt;0,SUM(O531,P531,Q531,S531,U531,V531,W531,Y531,Z531,AA531,AC531)/COUNT(O531,P531,Q531,S531,U531,V531,W531,Y531,Z531,AA531,AC531),"")</f>
        <v/>
      </c>
      <c r="M531" s="122"/>
      <c r="N531" s="123"/>
      <c r="O531" s="124"/>
      <c r="P531" s="124"/>
      <c r="Q531" s="125"/>
      <c r="R531" s="126"/>
      <c r="S531" s="125"/>
      <c r="T531" s="126"/>
      <c r="U531" s="126"/>
      <c r="V531" s="126"/>
      <c r="W531" s="217"/>
      <c r="X531" s="123"/>
      <c r="Y531" s="220"/>
      <c r="Z531" s="220"/>
      <c r="AA531" s="234"/>
      <c r="AB531" s="126"/>
      <c r="AC531" s="126"/>
      <c r="AD531" s="128"/>
      <c r="AE531" s="129"/>
    </row>
    <row r="532" spans="1:31" s="130" customFormat="1" outlineLevel="1" x14ac:dyDescent="0.25">
      <c r="A532" s="135"/>
      <c r="B532" s="135"/>
      <c r="C532" s="91" t="s">
        <v>20</v>
      </c>
      <c r="D532" s="91" t="s">
        <v>908</v>
      </c>
      <c r="E532" s="91" t="s">
        <v>888</v>
      </c>
      <c r="F532" s="91"/>
      <c r="G532" s="91" t="s">
        <v>366</v>
      </c>
      <c r="H532" s="91" t="s">
        <v>1416</v>
      </c>
      <c r="I532" s="91"/>
      <c r="J532" s="91"/>
      <c r="K532" s="120">
        <v>0</v>
      </c>
      <c r="L532" s="121" t="str">
        <f t="shared" si="8"/>
        <v/>
      </c>
      <c r="M532" s="122"/>
      <c r="N532" s="123"/>
      <c r="O532" s="124"/>
      <c r="P532" s="124"/>
      <c r="Q532" s="125"/>
      <c r="R532" s="126"/>
      <c r="S532" s="125"/>
      <c r="T532" s="126"/>
      <c r="U532" s="126"/>
      <c r="V532" s="126"/>
      <c r="W532" s="217"/>
      <c r="X532" s="123"/>
      <c r="Y532" s="220"/>
      <c r="Z532" s="220"/>
      <c r="AA532" s="234"/>
      <c r="AB532" s="126"/>
      <c r="AC532" s="126"/>
      <c r="AD532" s="128"/>
      <c r="AE532" s="129"/>
    </row>
    <row r="533" spans="1:31" s="130" customFormat="1" outlineLevel="1" x14ac:dyDescent="0.25">
      <c r="A533" s="135"/>
      <c r="B533" s="135"/>
      <c r="C533" s="91" t="s">
        <v>20</v>
      </c>
      <c r="D533" s="91" t="s">
        <v>392</v>
      </c>
      <c r="E533" s="91" t="s">
        <v>888</v>
      </c>
      <c r="F533" s="91"/>
      <c r="G533" s="91" t="s">
        <v>366</v>
      </c>
      <c r="H533" s="91" t="s">
        <v>1416</v>
      </c>
      <c r="I533" s="91"/>
      <c r="J533" s="91"/>
      <c r="K533" s="120">
        <v>0</v>
      </c>
      <c r="L533" s="121" t="str">
        <f t="shared" si="8"/>
        <v/>
      </c>
      <c r="M533" s="122"/>
      <c r="N533" s="123"/>
      <c r="O533" s="124"/>
      <c r="P533" s="124"/>
      <c r="Q533" s="125"/>
      <c r="R533" s="126"/>
      <c r="S533" s="125"/>
      <c r="T533" s="127"/>
      <c r="U533" s="127"/>
      <c r="V533" s="127"/>
      <c r="W533" s="124"/>
      <c r="X533" s="250"/>
      <c r="Y533" s="221"/>
      <c r="Z533" s="221"/>
      <c r="AA533" s="232"/>
      <c r="AB533" s="126"/>
      <c r="AC533" s="127"/>
      <c r="AD533" s="128"/>
      <c r="AE533" s="129"/>
    </row>
    <row r="534" spans="1:31" s="152" customFormat="1" outlineLevel="1" x14ac:dyDescent="0.25">
      <c r="A534" s="143"/>
      <c r="B534" s="143"/>
      <c r="C534" s="104" t="s">
        <v>20</v>
      </c>
      <c r="D534" s="104">
        <v>7.9</v>
      </c>
      <c r="E534" s="95" t="s">
        <v>888</v>
      </c>
      <c r="F534" s="104"/>
      <c r="G534" s="104"/>
      <c r="H534" s="104" t="s">
        <v>1416</v>
      </c>
      <c r="I534" s="104"/>
      <c r="J534" s="104"/>
      <c r="K534" s="101"/>
      <c r="L534" s="96" t="str">
        <f t="shared" si="8"/>
        <v/>
      </c>
      <c r="M534" s="158"/>
      <c r="N534" s="111"/>
      <c r="O534" s="109"/>
      <c r="P534" s="109"/>
      <c r="Q534" s="190"/>
      <c r="R534" s="110"/>
      <c r="S534" s="190"/>
      <c r="T534" s="110"/>
      <c r="U534" s="138"/>
      <c r="V534" s="138"/>
      <c r="W534" s="109"/>
      <c r="X534" s="111"/>
      <c r="Y534" s="211"/>
      <c r="Z534" s="211"/>
      <c r="AA534" s="215"/>
      <c r="AB534" s="110"/>
      <c r="AC534" s="190"/>
      <c r="AD534" s="107"/>
      <c r="AE534" s="97"/>
    </row>
    <row r="535" spans="1:31" s="152" customFormat="1" ht="21" customHeight="1" outlineLevel="1" x14ac:dyDescent="0.25">
      <c r="A535" s="143"/>
      <c r="B535" s="143"/>
      <c r="C535" s="104" t="s">
        <v>20</v>
      </c>
      <c r="D535" s="104" t="s">
        <v>352</v>
      </c>
      <c r="E535" s="95" t="s">
        <v>955</v>
      </c>
      <c r="F535" s="104"/>
      <c r="G535" s="104"/>
      <c r="H535" s="104" t="s">
        <v>1416</v>
      </c>
      <c r="I535" s="104"/>
      <c r="J535" s="104"/>
      <c r="K535" s="101"/>
      <c r="L535" s="96" t="str">
        <f t="shared" si="8"/>
        <v/>
      </c>
      <c r="M535" s="158"/>
      <c r="N535" s="111"/>
      <c r="O535" s="109"/>
      <c r="P535" s="109"/>
      <c r="Q535" s="156"/>
      <c r="R535" s="110"/>
      <c r="S535" s="156"/>
      <c r="T535" s="110"/>
      <c r="U535" s="138"/>
      <c r="V535" s="138"/>
      <c r="W535" s="109"/>
      <c r="X535" s="111"/>
      <c r="Y535" s="211"/>
      <c r="Z535" s="211"/>
      <c r="AA535" s="215"/>
      <c r="AB535" s="110"/>
      <c r="AC535" s="156"/>
      <c r="AD535" s="107"/>
      <c r="AE535" s="97"/>
    </row>
    <row r="536" spans="1:31" s="152" customFormat="1" ht="25.5" outlineLevel="1" x14ac:dyDescent="0.25">
      <c r="A536" s="143"/>
      <c r="B536" s="143"/>
      <c r="C536" s="104" t="s">
        <v>20</v>
      </c>
      <c r="D536" s="104" t="s">
        <v>491</v>
      </c>
      <c r="E536" s="104" t="s">
        <v>478</v>
      </c>
      <c r="F536" s="104"/>
      <c r="G536" s="104" t="s">
        <v>366</v>
      </c>
      <c r="H536" s="95" t="s">
        <v>1424</v>
      </c>
      <c r="I536" s="104" t="s">
        <v>518</v>
      </c>
      <c r="J536" s="104"/>
      <c r="K536" s="101">
        <v>0.5</v>
      </c>
      <c r="L536" s="96">
        <f t="shared" si="8"/>
        <v>1</v>
      </c>
      <c r="M536" s="158"/>
      <c r="N536" s="111"/>
      <c r="O536" s="109"/>
      <c r="P536" s="109"/>
      <c r="Q536" s="156"/>
      <c r="R536" s="110"/>
      <c r="S536" s="156"/>
      <c r="T536" s="110">
        <v>3</v>
      </c>
      <c r="U536" s="138">
        <v>1</v>
      </c>
      <c r="V536" s="138"/>
      <c r="W536" s="109"/>
      <c r="X536" s="111">
        <v>1</v>
      </c>
      <c r="Y536" s="211"/>
      <c r="Z536" s="211"/>
      <c r="AA536" s="215"/>
      <c r="AB536" s="110">
        <v>1</v>
      </c>
      <c r="AC536" s="156"/>
      <c r="AD536" s="107"/>
      <c r="AE536" s="97"/>
    </row>
    <row r="537" spans="1:31" ht="25.5" outlineLevel="1" x14ac:dyDescent="0.25">
      <c r="A537" s="153">
        <v>359</v>
      </c>
      <c r="B537" s="153" t="s">
        <v>594</v>
      </c>
      <c r="C537" s="95" t="s">
        <v>20</v>
      </c>
      <c r="D537" s="95" t="s">
        <v>353</v>
      </c>
      <c r="E537" s="95" t="s">
        <v>445</v>
      </c>
      <c r="F537" s="95"/>
      <c r="G537" s="95" t="s">
        <v>366</v>
      </c>
      <c r="H537" s="95" t="s">
        <v>1424</v>
      </c>
      <c r="I537" s="95" t="s">
        <v>518</v>
      </c>
      <c r="J537" s="95"/>
      <c r="K537" s="101">
        <v>1</v>
      </c>
      <c r="L537" s="96">
        <f t="shared" si="8"/>
        <v>1</v>
      </c>
      <c r="M537" s="158"/>
      <c r="N537" s="111"/>
      <c r="O537" s="109"/>
      <c r="P537" s="109"/>
      <c r="Q537" s="156"/>
      <c r="R537" s="110"/>
      <c r="S537" s="156"/>
      <c r="T537" s="110">
        <v>3</v>
      </c>
      <c r="U537" s="138">
        <v>1</v>
      </c>
      <c r="V537" s="138"/>
      <c r="W537" s="109"/>
      <c r="X537" s="111">
        <v>1</v>
      </c>
      <c r="Y537" s="211"/>
      <c r="Z537" s="211"/>
      <c r="AA537" s="215"/>
      <c r="AB537" s="110">
        <v>1</v>
      </c>
      <c r="AC537" s="156"/>
      <c r="AD537" s="98"/>
      <c r="AE537" s="97"/>
    </row>
    <row r="538" spans="1:31" ht="25.5" outlineLevel="1" x14ac:dyDescent="0.25">
      <c r="A538" s="153">
        <v>360</v>
      </c>
      <c r="B538" s="153" t="s">
        <v>594</v>
      </c>
      <c r="C538" s="95" t="s">
        <v>20</v>
      </c>
      <c r="D538" s="95" t="s">
        <v>354</v>
      </c>
      <c r="E538" s="95" t="s">
        <v>446</v>
      </c>
      <c r="F538" s="95"/>
      <c r="G538" s="95" t="s">
        <v>366</v>
      </c>
      <c r="H538" s="95" t="s">
        <v>1424</v>
      </c>
      <c r="I538" s="95" t="s">
        <v>518</v>
      </c>
      <c r="J538" s="95"/>
      <c r="K538" s="101">
        <v>1</v>
      </c>
      <c r="L538" s="96">
        <f t="shared" si="8"/>
        <v>1</v>
      </c>
      <c r="M538" s="158"/>
      <c r="N538" s="111"/>
      <c r="O538" s="109"/>
      <c r="P538" s="109"/>
      <c r="Q538" s="156"/>
      <c r="R538" s="110"/>
      <c r="S538" s="156"/>
      <c r="T538" s="110">
        <v>3</v>
      </c>
      <c r="U538" s="138">
        <v>1</v>
      </c>
      <c r="V538" s="138"/>
      <c r="W538" s="109"/>
      <c r="X538" s="111">
        <v>1</v>
      </c>
      <c r="Y538" s="211"/>
      <c r="Z538" s="211"/>
      <c r="AA538" s="215"/>
      <c r="AB538" s="110">
        <v>1</v>
      </c>
      <c r="AC538" s="156"/>
      <c r="AD538" s="98"/>
      <c r="AE538" s="97"/>
    </row>
    <row r="539" spans="1:31" ht="25.5" outlineLevel="1" x14ac:dyDescent="0.25">
      <c r="A539" s="153">
        <v>361</v>
      </c>
      <c r="B539" s="153" t="s">
        <v>594</v>
      </c>
      <c r="C539" s="95" t="s">
        <v>20</v>
      </c>
      <c r="D539" s="95" t="s">
        <v>355</v>
      </c>
      <c r="E539" s="95" t="s">
        <v>1259</v>
      </c>
      <c r="F539" s="95"/>
      <c r="G539" s="95" t="s">
        <v>366</v>
      </c>
      <c r="H539" s="95" t="s">
        <v>1436</v>
      </c>
      <c r="I539" s="95" t="s">
        <v>519</v>
      </c>
      <c r="J539" s="95"/>
      <c r="K539" s="101">
        <v>1</v>
      </c>
      <c r="L539" s="96">
        <f t="shared" si="8"/>
        <v>1</v>
      </c>
      <c r="M539" s="158"/>
      <c r="N539" s="111"/>
      <c r="O539" s="109"/>
      <c r="P539" s="109"/>
      <c r="Q539" s="156"/>
      <c r="R539" s="110"/>
      <c r="S539" s="156"/>
      <c r="T539" s="110">
        <v>2</v>
      </c>
      <c r="U539" s="138">
        <v>1</v>
      </c>
      <c r="V539" s="138"/>
      <c r="W539" s="109"/>
      <c r="X539" s="111">
        <v>1</v>
      </c>
      <c r="Y539" s="211"/>
      <c r="Z539" s="211"/>
      <c r="AA539" s="215"/>
      <c r="AB539" s="110">
        <v>1</v>
      </c>
      <c r="AC539" s="156"/>
      <c r="AD539" s="98"/>
      <c r="AE539" s="97"/>
    </row>
    <row r="540" spans="1:31" s="152" customFormat="1" ht="27" customHeight="1" outlineLevel="1" x14ac:dyDescent="0.25">
      <c r="A540" s="143"/>
      <c r="B540" s="143"/>
      <c r="C540" s="104" t="s">
        <v>20</v>
      </c>
      <c r="D540" s="104" t="s">
        <v>923</v>
      </c>
      <c r="E540" s="104" t="s">
        <v>1038</v>
      </c>
      <c r="F540" s="104"/>
      <c r="G540" s="104" t="s">
        <v>366</v>
      </c>
      <c r="H540" s="104" t="s">
        <v>1416</v>
      </c>
      <c r="I540" s="104"/>
      <c r="J540" s="104"/>
      <c r="K540" s="101">
        <v>0</v>
      </c>
      <c r="L540" s="96" t="str">
        <f t="shared" si="8"/>
        <v/>
      </c>
      <c r="M540" s="158"/>
      <c r="N540" s="111"/>
      <c r="O540" s="109"/>
      <c r="P540" s="109"/>
      <c r="Q540" s="156"/>
      <c r="R540" s="110"/>
      <c r="S540" s="156"/>
      <c r="T540" s="110"/>
      <c r="U540" s="138"/>
      <c r="V540" s="138"/>
      <c r="W540" s="109"/>
      <c r="X540" s="111"/>
      <c r="Y540" s="211"/>
      <c r="Z540" s="211"/>
      <c r="AA540" s="215"/>
      <c r="AB540" s="110"/>
      <c r="AC540" s="156"/>
      <c r="AD540" s="107"/>
      <c r="AE540" s="97"/>
    </row>
    <row r="541" spans="1:31" ht="52.9" customHeight="1" outlineLevel="1" x14ac:dyDescent="0.25">
      <c r="A541" s="153">
        <v>362</v>
      </c>
      <c r="B541" s="153" t="s">
        <v>594</v>
      </c>
      <c r="C541" s="95" t="s">
        <v>20</v>
      </c>
      <c r="D541" s="95" t="s">
        <v>1040</v>
      </c>
      <c r="E541" s="145" t="s">
        <v>572</v>
      </c>
      <c r="F541" s="95"/>
      <c r="G541" s="95" t="s">
        <v>366</v>
      </c>
      <c r="H541" s="95" t="s">
        <v>1451</v>
      </c>
      <c r="I541" s="95" t="s">
        <v>1096</v>
      </c>
      <c r="J541" s="95" t="s">
        <v>1018</v>
      </c>
      <c r="K541" s="101">
        <v>1</v>
      </c>
      <c r="L541" s="96">
        <f t="shared" si="8"/>
        <v>1</v>
      </c>
      <c r="M541" s="158"/>
      <c r="N541" s="111"/>
      <c r="O541" s="109"/>
      <c r="P541" s="109"/>
      <c r="Q541" s="156"/>
      <c r="R541" s="110"/>
      <c r="S541" s="156"/>
      <c r="T541" s="110">
        <v>12</v>
      </c>
      <c r="U541" s="138">
        <v>1</v>
      </c>
      <c r="V541" s="138"/>
      <c r="W541" s="109"/>
      <c r="X541" s="111">
        <v>1</v>
      </c>
      <c r="Y541" s="211"/>
      <c r="Z541" s="211"/>
      <c r="AA541" s="215"/>
      <c r="AB541" s="110">
        <v>1</v>
      </c>
      <c r="AC541" s="156"/>
      <c r="AD541" s="98"/>
      <c r="AE541" s="97"/>
    </row>
    <row r="542" spans="1:31" ht="52.9" customHeight="1" outlineLevel="1" x14ac:dyDescent="0.25">
      <c r="A542" s="153">
        <v>363</v>
      </c>
      <c r="B542" s="153" t="s">
        <v>594</v>
      </c>
      <c r="C542" s="91" t="s">
        <v>20</v>
      </c>
      <c r="D542" s="91" t="s">
        <v>927</v>
      </c>
      <c r="E542" s="154" t="s">
        <v>573</v>
      </c>
      <c r="F542" s="95"/>
      <c r="G542" s="95" t="s">
        <v>366</v>
      </c>
      <c r="H542" s="95" t="s">
        <v>1418</v>
      </c>
      <c r="I542" s="95"/>
      <c r="J542" s="136" t="s">
        <v>1308</v>
      </c>
      <c r="K542" s="101">
        <v>1</v>
      </c>
      <c r="L542" s="96">
        <f t="shared" si="8"/>
        <v>0</v>
      </c>
      <c r="M542" s="158"/>
      <c r="N542" s="111"/>
      <c r="O542" s="109"/>
      <c r="P542" s="109"/>
      <c r="Q542" s="156"/>
      <c r="R542" s="110"/>
      <c r="S542" s="156"/>
      <c r="T542" s="110">
        <v>16</v>
      </c>
      <c r="U542" s="138">
        <v>0</v>
      </c>
      <c r="V542" s="138"/>
      <c r="W542" s="109"/>
      <c r="X542" s="111">
        <v>1</v>
      </c>
      <c r="Y542" s="211"/>
      <c r="Z542" s="211"/>
      <c r="AA542" s="215"/>
      <c r="AB542" s="110">
        <v>1</v>
      </c>
      <c r="AC542" s="156"/>
      <c r="AD542" s="98"/>
      <c r="AE542" s="97"/>
    </row>
    <row r="543" spans="1:31" ht="52.9" customHeight="1" outlineLevel="1" x14ac:dyDescent="0.25">
      <c r="A543" s="153">
        <v>364</v>
      </c>
      <c r="B543" s="153" t="s">
        <v>594</v>
      </c>
      <c r="C543" s="154" t="s">
        <v>20</v>
      </c>
      <c r="D543" s="154" t="s">
        <v>928</v>
      </c>
      <c r="E543" s="154" t="s">
        <v>574</v>
      </c>
      <c r="F543" s="95"/>
      <c r="G543" s="95" t="s">
        <v>366</v>
      </c>
      <c r="H543" s="95" t="s">
        <v>1418</v>
      </c>
      <c r="I543" s="95"/>
      <c r="J543" s="136" t="s">
        <v>1308</v>
      </c>
      <c r="K543" s="101">
        <v>1</v>
      </c>
      <c r="L543" s="96">
        <f t="shared" si="8"/>
        <v>0</v>
      </c>
      <c r="M543" s="158"/>
      <c r="N543" s="111"/>
      <c r="O543" s="109"/>
      <c r="P543" s="109"/>
      <c r="Q543" s="156"/>
      <c r="R543" s="110"/>
      <c r="S543" s="156"/>
      <c r="T543" s="110">
        <v>16</v>
      </c>
      <c r="U543" s="138">
        <v>0</v>
      </c>
      <c r="V543" s="138"/>
      <c r="W543" s="109"/>
      <c r="X543" s="111">
        <v>1</v>
      </c>
      <c r="Y543" s="211"/>
      <c r="Z543" s="211"/>
      <c r="AA543" s="215"/>
      <c r="AB543" s="110">
        <v>1</v>
      </c>
      <c r="AC543" s="190"/>
      <c r="AD543" s="98"/>
      <c r="AE543" s="97"/>
    </row>
    <row r="544" spans="1:31" ht="28.5" customHeight="1" outlineLevel="1" x14ac:dyDescent="0.25">
      <c r="A544" s="153">
        <v>365</v>
      </c>
      <c r="B544" s="135"/>
      <c r="C544" s="91" t="s">
        <v>20</v>
      </c>
      <c r="D544" s="91" t="s">
        <v>1004</v>
      </c>
      <c r="E544" s="154" t="s">
        <v>926</v>
      </c>
      <c r="F544" s="91"/>
      <c r="G544" s="91" t="s">
        <v>366</v>
      </c>
      <c r="H544" s="91" t="s">
        <v>1416</v>
      </c>
      <c r="I544" s="91"/>
      <c r="J544" s="264"/>
      <c r="K544" s="101">
        <v>0</v>
      </c>
      <c r="L544" s="96" t="str">
        <f t="shared" si="8"/>
        <v/>
      </c>
      <c r="M544" s="158"/>
      <c r="N544" s="111"/>
      <c r="O544" s="109"/>
      <c r="P544" s="109"/>
      <c r="Q544" s="156"/>
      <c r="R544" s="110"/>
      <c r="S544" s="156"/>
      <c r="T544" s="111"/>
      <c r="U544" s="111"/>
      <c r="V544" s="111"/>
      <c r="W544" s="216"/>
      <c r="X544" s="111"/>
      <c r="Y544" s="218"/>
      <c r="Z544" s="218"/>
      <c r="AA544" s="233"/>
      <c r="AB544" s="110"/>
      <c r="AC544" s="111"/>
      <c r="AD544" s="98"/>
      <c r="AE544" s="97"/>
    </row>
    <row r="545" spans="1:31" ht="33.75" customHeight="1" outlineLevel="1" x14ac:dyDescent="0.25">
      <c r="A545" s="153">
        <v>366</v>
      </c>
      <c r="B545" s="153" t="s">
        <v>594</v>
      </c>
      <c r="C545" s="95" t="s">
        <v>20</v>
      </c>
      <c r="D545" s="167" t="s">
        <v>924</v>
      </c>
      <c r="E545" s="95" t="s">
        <v>925</v>
      </c>
      <c r="F545" s="95"/>
      <c r="G545" s="173" t="s">
        <v>297</v>
      </c>
      <c r="H545" s="136" t="s">
        <v>1440</v>
      </c>
      <c r="I545" s="136" t="s">
        <v>1299</v>
      </c>
      <c r="J545" s="136"/>
      <c r="K545" s="101">
        <v>1</v>
      </c>
      <c r="L545" s="96">
        <f t="shared" si="8"/>
        <v>1</v>
      </c>
      <c r="M545" s="158"/>
      <c r="N545" s="111"/>
      <c r="O545" s="109"/>
      <c r="P545" s="109"/>
      <c r="Q545" s="156"/>
      <c r="R545" s="110"/>
      <c r="S545" s="156"/>
      <c r="T545" s="110"/>
      <c r="U545" s="138"/>
      <c r="V545" s="138"/>
      <c r="W545" s="109"/>
      <c r="X545" s="111">
        <v>1</v>
      </c>
      <c r="Y545" s="211">
        <v>1</v>
      </c>
      <c r="Z545" s="211"/>
      <c r="AA545" s="215"/>
      <c r="AB545" s="110"/>
      <c r="AC545" s="138"/>
      <c r="AD545" s="98"/>
      <c r="AE545" s="97"/>
    </row>
    <row r="546" spans="1:31" ht="52.9" customHeight="1" outlineLevel="1" x14ac:dyDescent="0.25">
      <c r="A546" s="18">
        <v>367</v>
      </c>
      <c r="B546" s="18" t="s">
        <v>594</v>
      </c>
      <c r="C546" s="95" t="s">
        <v>20</v>
      </c>
      <c r="D546" s="95" t="s">
        <v>393</v>
      </c>
      <c r="E546" s="95" t="s">
        <v>1260</v>
      </c>
      <c r="F546" s="95"/>
      <c r="G546" s="95" t="s">
        <v>366</v>
      </c>
      <c r="H546" s="95" t="s">
        <v>1422</v>
      </c>
      <c r="I546" s="136" t="s">
        <v>1094</v>
      </c>
      <c r="J546" s="136"/>
      <c r="K546" s="101">
        <v>1</v>
      </c>
      <c r="L546" s="96">
        <f t="shared" si="8"/>
        <v>1</v>
      </c>
      <c r="N546" s="111"/>
      <c r="O546" s="109"/>
      <c r="P546" s="109"/>
      <c r="Q546" s="156"/>
      <c r="R546" s="110"/>
      <c r="S546" s="156"/>
      <c r="T546" s="110" t="s">
        <v>976</v>
      </c>
      <c r="U546" s="138"/>
      <c r="V546" s="138">
        <v>1</v>
      </c>
      <c r="W546" s="109"/>
      <c r="X546" s="111">
        <v>1</v>
      </c>
      <c r="Y546" s="211"/>
      <c r="Z546" s="211"/>
      <c r="AA546" s="215"/>
      <c r="AB546" s="110">
        <v>1</v>
      </c>
      <c r="AC546" s="138"/>
      <c r="AD546" s="98"/>
      <c r="AE546" s="97"/>
    </row>
    <row r="547" spans="1:31" s="152" customFormat="1" ht="30" customHeight="1" outlineLevel="1" x14ac:dyDescent="0.25">
      <c r="A547" s="143"/>
      <c r="B547" s="172"/>
      <c r="C547" s="132" t="s">
        <v>20</v>
      </c>
      <c r="D547" s="132" t="s">
        <v>919</v>
      </c>
      <c r="E547" s="132" t="s">
        <v>917</v>
      </c>
      <c r="F547" s="132"/>
      <c r="G547" s="132"/>
      <c r="H547" s="132" t="s">
        <v>1416</v>
      </c>
      <c r="I547" s="132"/>
      <c r="J547" s="136" t="s">
        <v>1308</v>
      </c>
      <c r="K547" s="101">
        <v>0</v>
      </c>
      <c r="L547" s="96" t="str">
        <f t="shared" si="8"/>
        <v/>
      </c>
      <c r="M547" s="158"/>
      <c r="N547" s="111"/>
      <c r="O547" s="109"/>
      <c r="P547" s="109"/>
      <c r="Q547" s="156"/>
      <c r="R547" s="110"/>
      <c r="S547" s="156"/>
      <c r="T547" s="110"/>
      <c r="U547" s="138"/>
      <c r="V547" s="138"/>
      <c r="W547" s="109"/>
      <c r="X547" s="111"/>
      <c r="Y547" s="211"/>
      <c r="Z547" s="211"/>
      <c r="AA547" s="215"/>
      <c r="AB547" s="110"/>
      <c r="AC547" s="190"/>
      <c r="AD547" s="107"/>
      <c r="AE547" s="97"/>
    </row>
    <row r="548" spans="1:31" ht="52.9" customHeight="1" outlineLevel="1" x14ac:dyDescent="0.25">
      <c r="A548" s="18">
        <v>368</v>
      </c>
      <c r="B548" s="119" t="s">
        <v>594</v>
      </c>
      <c r="C548" s="91" t="s">
        <v>20</v>
      </c>
      <c r="D548" s="91" t="s">
        <v>918</v>
      </c>
      <c r="E548" s="91" t="s">
        <v>568</v>
      </c>
      <c r="F548" s="91"/>
      <c r="G548" s="91" t="s">
        <v>366</v>
      </c>
      <c r="H548" s="91" t="s">
        <v>1418</v>
      </c>
      <c r="I548" s="91"/>
      <c r="J548" s="136" t="s">
        <v>1308</v>
      </c>
      <c r="K548" s="101">
        <v>1</v>
      </c>
      <c r="L548" s="96">
        <f t="shared" si="8"/>
        <v>0</v>
      </c>
      <c r="N548" s="111"/>
      <c r="O548" s="109"/>
      <c r="P548" s="109"/>
      <c r="Q548" s="156"/>
      <c r="R548" s="110"/>
      <c r="S548" s="156"/>
      <c r="T548" s="110">
        <v>16</v>
      </c>
      <c r="U548" s="138"/>
      <c r="V548" s="138">
        <v>0</v>
      </c>
      <c r="W548" s="109"/>
      <c r="X548" s="111">
        <v>1</v>
      </c>
      <c r="Y548" s="211"/>
      <c r="Z548" s="211"/>
      <c r="AA548" s="215"/>
      <c r="AB548" s="110">
        <v>1</v>
      </c>
      <c r="AC548" s="156"/>
      <c r="AD548" s="98"/>
      <c r="AE548" s="97"/>
    </row>
    <row r="549" spans="1:31" ht="52.9" customHeight="1" outlineLevel="1" x14ac:dyDescent="0.25">
      <c r="A549" s="18">
        <v>369</v>
      </c>
      <c r="B549" s="119" t="s">
        <v>594</v>
      </c>
      <c r="C549" s="91" t="s">
        <v>20</v>
      </c>
      <c r="D549" s="91" t="s">
        <v>920</v>
      </c>
      <c r="E549" s="91" t="s">
        <v>569</v>
      </c>
      <c r="F549" s="91"/>
      <c r="G549" s="91" t="s">
        <v>366</v>
      </c>
      <c r="H549" s="91" t="s">
        <v>1418</v>
      </c>
      <c r="I549" s="91"/>
      <c r="J549" s="136" t="s">
        <v>1308</v>
      </c>
      <c r="K549" s="101">
        <v>1</v>
      </c>
      <c r="L549" s="96">
        <f t="shared" si="8"/>
        <v>0</v>
      </c>
      <c r="N549" s="111"/>
      <c r="O549" s="109"/>
      <c r="P549" s="109"/>
      <c r="Q549" s="156"/>
      <c r="R549" s="110"/>
      <c r="S549" s="190"/>
      <c r="T549" s="110">
        <v>16</v>
      </c>
      <c r="U549" s="138"/>
      <c r="V549" s="138">
        <v>0</v>
      </c>
      <c r="W549" s="109"/>
      <c r="X549" s="111">
        <v>1</v>
      </c>
      <c r="Y549" s="211"/>
      <c r="Z549" s="211"/>
      <c r="AA549" s="215"/>
      <c r="AB549" s="110">
        <v>1</v>
      </c>
      <c r="AC549" s="190"/>
      <c r="AD549" s="98"/>
      <c r="AE549" s="97"/>
    </row>
    <row r="550" spans="1:31" ht="25.5" outlineLevel="1" x14ac:dyDescent="0.25">
      <c r="A550" s="119">
        <v>370</v>
      </c>
      <c r="B550" s="119"/>
      <c r="C550" s="91" t="s">
        <v>20</v>
      </c>
      <c r="D550" s="91" t="s">
        <v>921</v>
      </c>
      <c r="E550" s="91" t="s">
        <v>570</v>
      </c>
      <c r="F550" s="91"/>
      <c r="G550" s="91" t="s">
        <v>366</v>
      </c>
      <c r="H550" s="91" t="s">
        <v>1416</v>
      </c>
      <c r="I550" s="95"/>
      <c r="J550" s="136" t="s">
        <v>1308</v>
      </c>
      <c r="K550" s="101">
        <v>0</v>
      </c>
      <c r="L550" s="96" t="str">
        <f t="shared" si="8"/>
        <v/>
      </c>
      <c r="N550" s="111"/>
      <c r="O550" s="109"/>
      <c r="P550" s="109"/>
      <c r="Q550" s="156"/>
      <c r="R550" s="110"/>
      <c r="S550" s="111"/>
      <c r="T550" s="111"/>
      <c r="U550" s="111"/>
      <c r="V550" s="111"/>
      <c r="W550" s="216"/>
      <c r="X550" s="111"/>
      <c r="Y550" s="218"/>
      <c r="Z550" s="218"/>
      <c r="AA550" s="233"/>
      <c r="AB550" s="110"/>
      <c r="AC550" s="111"/>
      <c r="AD550" s="98"/>
      <c r="AE550" s="97"/>
    </row>
    <row r="551" spans="1:31" ht="25.5" outlineLevel="1" x14ac:dyDescent="0.25">
      <c r="A551" s="18">
        <v>371</v>
      </c>
      <c r="B551" s="119"/>
      <c r="C551" s="91" t="s">
        <v>20</v>
      </c>
      <c r="D551" s="91" t="s">
        <v>922</v>
      </c>
      <c r="E551" s="91" t="s">
        <v>571</v>
      </c>
      <c r="F551" s="91"/>
      <c r="G551" s="91" t="s">
        <v>366</v>
      </c>
      <c r="H551" s="91" t="s">
        <v>1416</v>
      </c>
      <c r="I551" s="91"/>
      <c r="J551" s="136" t="s">
        <v>1308</v>
      </c>
      <c r="K551" s="101">
        <v>0</v>
      </c>
      <c r="L551" s="96" t="str">
        <f t="shared" si="8"/>
        <v/>
      </c>
      <c r="N551" s="111"/>
      <c r="O551" s="109"/>
      <c r="P551" s="109"/>
      <c r="Q551" s="156"/>
      <c r="R551" s="110"/>
      <c r="S551" s="190"/>
      <c r="T551" s="111"/>
      <c r="U551" s="111"/>
      <c r="V551" s="111"/>
      <c r="W551" s="216"/>
      <c r="X551" s="111"/>
      <c r="Y551" s="218"/>
      <c r="Z551" s="218"/>
      <c r="AA551" s="233"/>
      <c r="AB551" s="110"/>
      <c r="AC551" s="111"/>
      <c r="AD551" s="98"/>
      <c r="AE551" s="97"/>
    </row>
    <row r="552" spans="1:31" ht="30" outlineLevel="1" x14ac:dyDescent="0.25">
      <c r="A552" s="18">
        <v>372</v>
      </c>
      <c r="B552" s="18"/>
      <c r="C552" s="95" t="s">
        <v>20</v>
      </c>
      <c r="D552" s="95" t="s">
        <v>394</v>
      </c>
      <c r="E552" s="150" t="s">
        <v>575</v>
      </c>
      <c r="F552" s="95"/>
      <c r="G552" s="95" t="s">
        <v>366</v>
      </c>
      <c r="H552" s="95" t="s">
        <v>1416</v>
      </c>
      <c r="I552" s="95"/>
      <c r="J552" s="95"/>
      <c r="K552" s="101">
        <v>0.4</v>
      </c>
      <c r="L552" s="96" t="str">
        <f t="shared" si="8"/>
        <v/>
      </c>
      <c r="N552" s="111"/>
      <c r="O552" s="109"/>
      <c r="P552" s="109"/>
      <c r="Q552" s="190"/>
      <c r="R552" s="110"/>
      <c r="S552" s="190"/>
      <c r="T552" s="110" t="s">
        <v>976</v>
      </c>
      <c r="U552" s="138"/>
      <c r="V552" s="138"/>
      <c r="W552" s="109"/>
      <c r="X552" s="111"/>
      <c r="Y552" s="211"/>
      <c r="Z552" s="211"/>
      <c r="AA552" s="215"/>
      <c r="AB552" s="188"/>
      <c r="AC552" s="190"/>
      <c r="AD552" s="98"/>
      <c r="AE552" s="97"/>
    </row>
    <row r="553" spans="1:31" ht="21" customHeight="1" x14ac:dyDescent="0.25">
      <c r="A553" s="24" t="s">
        <v>24</v>
      </c>
      <c r="B553" s="25"/>
      <c r="C553" s="25"/>
      <c r="D553" s="25"/>
      <c r="E553" s="25"/>
      <c r="F553" s="25"/>
      <c r="G553" s="25"/>
      <c r="H553" s="25" t="s">
        <v>1416</v>
      </c>
      <c r="I553" s="25"/>
      <c r="J553" s="25"/>
      <c r="K553" s="25"/>
      <c r="L553" s="25" t="str">
        <f t="shared" si="8"/>
        <v/>
      </c>
      <c r="M553" s="25"/>
      <c r="N553" s="66"/>
      <c r="O553" s="25"/>
      <c r="P553" s="25"/>
      <c r="Q553" s="60"/>
      <c r="R553" s="25"/>
      <c r="S553" s="60"/>
      <c r="T553" s="25"/>
      <c r="U553" s="25"/>
      <c r="V553" s="25"/>
      <c r="W553" s="25"/>
      <c r="X553" s="66"/>
      <c r="Y553" s="224"/>
      <c r="Z553" s="224"/>
      <c r="AA553" s="225"/>
      <c r="AB553" s="25"/>
      <c r="AC553" s="60"/>
      <c r="AD553" s="26"/>
      <c r="AE553" s="97"/>
    </row>
    <row r="554" spans="1:31" ht="38.25" outlineLevel="1" x14ac:dyDescent="0.25">
      <c r="A554" s="18">
        <v>373</v>
      </c>
      <c r="B554" s="157"/>
      <c r="C554" s="137" t="s">
        <v>20</v>
      </c>
      <c r="D554" s="137" t="s">
        <v>25</v>
      </c>
      <c r="E554" s="34" t="s">
        <v>305</v>
      </c>
      <c r="F554" s="34"/>
      <c r="G554" s="34" t="s">
        <v>26</v>
      </c>
      <c r="H554" s="95" t="s">
        <v>1452</v>
      </c>
      <c r="I554" s="34" t="s">
        <v>411</v>
      </c>
      <c r="J554" s="34"/>
      <c r="K554" s="101">
        <v>0.5</v>
      </c>
      <c r="L554" s="96">
        <f t="shared" si="8"/>
        <v>1</v>
      </c>
      <c r="M554" s="158"/>
      <c r="N554" s="111"/>
      <c r="O554" s="109"/>
      <c r="P554" s="109"/>
      <c r="Q554" s="156"/>
      <c r="R554" s="110"/>
      <c r="S554" s="156"/>
      <c r="T554" s="110">
        <v>8</v>
      </c>
      <c r="U554" s="138">
        <v>1</v>
      </c>
      <c r="V554" s="138">
        <v>1</v>
      </c>
      <c r="W554" s="109">
        <v>1</v>
      </c>
      <c r="X554" s="111">
        <v>1</v>
      </c>
      <c r="Y554" s="211">
        <v>1</v>
      </c>
      <c r="Z554" s="211">
        <v>1</v>
      </c>
      <c r="AA554" s="215">
        <v>1</v>
      </c>
      <c r="AB554" s="110">
        <v>1</v>
      </c>
      <c r="AC554" s="138">
        <v>1</v>
      </c>
      <c r="AD554" s="98"/>
      <c r="AE554" s="97"/>
    </row>
    <row r="555" spans="1:31" ht="38.25" outlineLevel="1" x14ac:dyDescent="0.25">
      <c r="A555" s="18">
        <v>374</v>
      </c>
      <c r="B555" s="157"/>
      <c r="C555" s="137"/>
      <c r="D555" s="137" t="s">
        <v>160</v>
      </c>
      <c r="E555" s="34" t="s">
        <v>306</v>
      </c>
      <c r="F555" s="34"/>
      <c r="G555" s="34" t="s">
        <v>26</v>
      </c>
      <c r="H555" s="95" t="s">
        <v>1452</v>
      </c>
      <c r="I555" s="34"/>
      <c r="J555" s="34"/>
      <c r="K555" s="101">
        <v>0.5</v>
      </c>
      <c r="L555" s="96">
        <f t="shared" si="8"/>
        <v>1</v>
      </c>
      <c r="M555" s="158"/>
      <c r="N555" s="111"/>
      <c r="O555" s="109"/>
      <c r="P555" s="109"/>
      <c r="Q555" s="156"/>
      <c r="R555" s="110"/>
      <c r="S555" s="156"/>
      <c r="T555" s="110">
        <v>8</v>
      </c>
      <c r="U555" s="138">
        <v>1</v>
      </c>
      <c r="V555" s="138">
        <v>1</v>
      </c>
      <c r="W555" s="109">
        <v>1</v>
      </c>
      <c r="X555" s="111">
        <v>1</v>
      </c>
      <c r="Y555" s="211">
        <v>1</v>
      </c>
      <c r="Z555" s="211">
        <v>1</v>
      </c>
      <c r="AA555" s="215">
        <v>1</v>
      </c>
      <c r="AB555" s="110">
        <v>1</v>
      </c>
      <c r="AC555" s="138">
        <v>1</v>
      </c>
      <c r="AD555" s="98"/>
      <c r="AE555" s="97"/>
    </row>
    <row r="556" spans="1:31" ht="38.25" outlineLevel="1" x14ac:dyDescent="0.25">
      <c r="A556" s="18">
        <v>375</v>
      </c>
      <c r="B556" s="157"/>
      <c r="C556" s="95" t="s">
        <v>20</v>
      </c>
      <c r="D556" s="137" t="s">
        <v>313</v>
      </c>
      <c r="E556" s="34" t="s">
        <v>307</v>
      </c>
      <c r="F556" s="34"/>
      <c r="G556" s="34" t="s">
        <v>26</v>
      </c>
      <c r="H556" s="95" t="s">
        <v>1453</v>
      </c>
      <c r="I556" s="34"/>
      <c r="J556" s="34"/>
      <c r="K556" s="101">
        <v>0.5</v>
      </c>
      <c r="L556" s="96">
        <f t="shared" si="8"/>
        <v>1</v>
      </c>
      <c r="M556" s="158"/>
      <c r="N556" s="111"/>
      <c r="O556" s="109"/>
      <c r="P556" s="109"/>
      <c r="Q556" s="156"/>
      <c r="R556" s="110"/>
      <c r="S556" s="156"/>
      <c r="T556" s="110">
        <v>6</v>
      </c>
      <c r="U556" s="138">
        <v>1</v>
      </c>
      <c r="V556" s="138">
        <v>1</v>
      </c>
      <c r="W556" s="109">
        <v>1</v>
      </c>
      <c r="X556" s="111">
        <v>1</v>
      </c>
      <c r="Y556" s="211">
        <v>1</v>
      </c>
      <c r="Z556" s="211">
        <v>1</v>
      </c>
      <c r="AA556" s="215">
        <v>1</v>
      </c>
      <c r="AB556" s="110">
        <v>1</v>
      </c>
      <c r="AC556" s="138">
        <v>1</v>
      </c>
      <c r="AD556" s="98"/>
      <c r="AE556" s="97"/>
    </row>
    <row r="557" spans="1:31" ht="38.25" outlineLevel="1" x14ac:dyDescent="0.25">
      <c r="A557" s="18">
        <v>376</v>
      </c>
      <c r="B557" s="157"/>
      <c r="C557" s="95" t="s">
        <v>20</v>
      </c>
      <c r="D557" s="137" t="s">
        <v>314</v>
      </c>
      <c r="E557" s="34" t="s">
        <v>308</v>
      </c>
      <c r="F557" s="34"/>
      <c r="G557" s="34" t="s">
        <v>26</v>
      </c>
      <c r="H557" s="95" t="s">
        <v>1454</v>
      </c>
      <c r="I557" s="34"/>
      <c r="J557" s="34"/>
      <c r="K557" s="101">
        <v>0.5</v>
      </c>
      <c r="L557" s="96">
        <f t="shared" si="8"/>
        <v>1</v>
      </c>
      <c r="M557" s="158"/>
      <c r="N557" s="111"/>
      <c r="O557" s="109"/>
      <c r="P557" s="109"/>
      <c r="Q557" s="156"/>
      <c r="R557" s="110"/>
      <c r="S557" s="156"/>
      <c r="T557" s="110">
        <v>3</v>
      </c>
      <c r="U557" s="138">
        <v>1</v>
      </c>
      <c r="V557" s="138">
        <v>1</v>
      </c>
      <c r="W557" s="109">
        <v>1</v>
      </c>
      <c r="X557" s="111">
        <v>1</v>
      </c>
      <c r="Y557" s="211">
        <v>1</v>
      </c>
      <c r="Z557" s="211">
        <v>1</v>
      </c>
      <c r="AA557" s="215">
        <v>1</v>
      </c>
      <c r="AB557" s="110">
        <v>1</v>
      </c>
      <c r="AC557" s="156">
        <v>1</v>
      </c>
      <c r="AD557" s="98"/>
      <c r="AE557" s="97"/>
    </row>
    <row r="558" spans="1:31" ht="38.25" outlineLevel="1" x14ac:dyDescent="0.25">
      <c r="A558" s="18">
        <v>377</v>
      </c>
      <c r="B558" s="157"/>
      <c r="C558" s="95" t="s">
        <v>20</v>
      </c>
      <c r="D558" s="137" t="s">
        <v>315</v>
      </c>
      <c r="E558" s="34" t="s">
        <v>309</v>
      </c>
      <c r="F558" s="34"/>
      <c r="G558" s="34" t="s">
        <v>26</v>
      </c>
      <c r="H558" s="95" t="s">
        <v>1452</v>
      </c>
      <c r="I558" s="34"/>
      <c r="J558" s="34"/>
      <c r="K558" s="101">
        <v>0.5</v>
      </c>
      <c r="L558" s="96">
        <f t="shared" si="8"/>
        <v>1</v>
      </c>
      <c r="M558" s="158"/>
      <c r="N558" s="111"/>
      <c r="O558" s="109"/>
      <c r="P558" s="109"/>
      <c r="Q558" s="156"/>
      <c r="R558" s="110"/>
      <c r="S558" s="156"/>
      <c r="T558" s="110">
        <v>8</v>
      </c>
      <c r="U558" s="138">
        <v>1</v>
      </c>
      <c r="V558" s="138">
        <v>1</v>
      </c>
      <c r="W558" s="109">
        <v>1</v>
      </c>
      <c r="X558" s="111">
        <v>1</v>
      </c>
      <c r="Y558" s="211">
        <v>1</v>
      </c>
      <c r="Z558" s="211">
        <v>1</v>
      </c>
      <c r="AA558" s="215">
        <v>1</v>
      </c>
      <c r="AB558" s="110">
        <v>1</v>
      </c>
      <c r="AC558" s="138">
        <v>1</v>
      </c>
      <c r="AD558" s="98"/>
      <c r="AE558" s="97"/>
    </row>
    <row r="559" spans="1:31" ht="89.25" outlineLevel="1" x14ac:dyDescent="0.25">
      <c r="A559" s="18">
        <v>378</v>
      </c>
      <c r="B559" s="157"/>
      <c r="C559" s="95" t="s">
        <v>20</v>
      </c>
      <c r="D559" s="137" t="s">
        <v>316</v>
      </c>
      <c r="E559" s="34" t="s">
        <v>310</v>
      </c>
      <c r="F559" s="34"/>
      <c r="G559" s="34" t="s">
        <v>328</v>
      </c>
      <c r="H559" s="95" t="s">
        <v>1445</v>
      </c>
      <c r="I559" s="155" t="s">
        <v>1095</v>
      </c>
      <c r="J559" s="137"/>
      <c r="K559" s="101">
        <v>0.5</v>
      </c>
      <c r="L559" s="96">
        <f t="shared" si="8"/>
        <v>0.88571428571428579</v>
      </c>
      <c r="M559" s="158"/>
      <c r="N559" s="111"/>
      <c r="O559" s="109"/>
      <c r="P559" s="109"/>
      <c r="Q559" s="156"/>
      <c r="R559" s="110"/>
      <c r="S559" s="156"/>
      <c r="T559" s="110">
        <v>16</v>
      </c>
      <c r="U559" s="138">
        <v>0.9</v>
      </c>
      <c r="V559" s="138">
        <v>0.9</v>
      </c>
      <c r="W559" s="109">
        <v>0.9</v>
      </c>
      <c r="X559" s="111">
        <v>16</v>
      </c>
      <c r="Y559" s="211">
        <v>0.9</v>
      </c>
      <c r="Z559" s="211">
        <v>0.9</v>
      </c>
      <c r="AA559" s="215">
        <v>0.9</v>
      </c>
      <c r="AB559" s="110">
        <v>16</v>
      </c>
      <c r="AC559" s="156">
        <v>0.8</v>
      </c>
      <c r="AD559" s="98"/>
      <c r="AE559" s="97"/>
    </row>
    <row r="560" spans="1:31" ht="38.25" outlineLevel="1" x14ac:dyDescent="0.25">
      <c r="A560" s="18">
        <v>379</v>
      </c>
      <c r="B560" s="157"/>
      <c r="C560" s="95" t="s">
        <v>20</v>
      </c>
      <c r="D560" s="137" t="s">
        <v>317</v>
      </c>
      <c r="E560" s="34" t="s">
        <v>318</v>
      </c>
      <c r="F560" s="34"/>
      <c r="G560" s="34" t="s">
        <v>26</v>
      </c>
      <c r="H560" s="95" t="s">
        <v>1455</v>
      </c>
      <c r="I560" s="34"/>
      <c r="J560" s="34"/>
      <c r="K560" s="101">
        <v>0.5</v>
      </c>
      <c r="L560" s="96">
        <f t="shared" si="8"/>
        <v>1</v>
      </c>
      <c r="M560" s="158"/>
      <c r="N560" s="111"/>
      <c r="O560" s="109"/>
      <c r="P560" s="109"/>
      <c r="Q560" s="156"/>
      <c r="R560" s="110"/>
      <c r="S560" s="156"/>
      <c r="T560" s="110">
        <v>10</v>
      </c>
      <c r="U560" s="138">
        <v>1</v>
      </c>
      <c r="V560" s="138">
        <v>1</v>
      </c>
      <c r="W560" s="109">
        <v>1</v>
      </c>
      <c r="X560" s="111">
        <v>1</v>
      </c>
      <c r="Y560" s="211">
        <v>1</v>
      </c>
      <c r="Z560" s="211">
        <v>1</v>
      </c>
      <c r="AA560" s="215">
        <v>1</v>
      </c>
      <c r="AB560" s="110">
        <v>1</v>
      </c>
      <c r="AC560" s="138">
        <v>1</v>
      </c>
      <c r="AD560" s="98"/>
      <c r="AE560" s="97"/>
    </row>
    <row r="561" spans="1:32" ht="51" outlineLevel="1" x14ac:dyDescent="0.25">
      <c r="A561" s="18">
        <v>380</v>
      </c>
      <c r="B561" s="157"/>
      <c r="C561" s="137" t="s">
        <v>20</v>
      </c>
      <c r="D561" s="137" t="s">
        <v>290</v>
      </c>
      <c r="E561" s="34" t="s">
        <v>291</v>
      </c>
      <c r="F561" s="34"/>
      <c r="G561" s="34" t="s">
        <v>26</v>
      </c>
      <c r="H561" s="95" t="s">
        <v>1456</v>
      </c>
      <c r="I561" s="34" t="s">
        <v>292</v>
      </c>
      <c r="J561" s="34"/>
      <c r="K561" s="101">
        <v>0.5</v>
      </c>
      <c r="L561" s="96">
        <f t="shared" si="8"/>
        <v>1</v>
      </c>
      <c r="M561" s="158"/>
      <c r="N561" s="111">
        <v>10</v>
      </c>
      <c r="O561" s="109"/>
      <c r="P561" s="109"/>
      <c r="Q561" s="138">
        <v>1</v>
      </c>
      <c r="R561" s="110"/>
      <c r="S561" s="156"/>
      <c r="T561" s="110">
        <v>8</v>
      </c>
      <c r="U561" s="138">
        <v>1</v>
      </c>
      <c r="V561" s="138">
        <v>1</v>
      </c>
      <c r="W561" s="109">
        <v>1</v>
      </c>
      <c r="X561" s="111">
        <v>1</v>
      </c>
      <c r="Y561" s="211">
        <v>1</v>
      </c>
      <c r="Z561" s="211">
        <v>1</v>
      </c>
      <c r="AA561" s="215">
        <v>1</v>
      </c>
      <c r="AB561" s="110">
        <v>1</v>
      </c>
      <c r="AC561" s="138">
        <v>1</v>
      </c>
      <c r="AD561" s="98"/>
      <c r="AE561" s="97"/>
      <c r="AF561" s="147"/>
    </row>
    <row r="562" spans="1:32" ht="51" outlineLevel="1" x14ac:dyDescent="0.25">
      <c r="A562" s="18">
        <v>381</v>
      </c>
      <c r="B562" s="157"/>
      <c r="C562" s="137" t="s">
        <v>20</v>
      </c>
      <c r="D562" s="137" t="s">
        <v>311</v>
      </c>
      <c r="E562" s="34" t="s">
        <v>888</v>
      </c>
      <c r="F562" s="34"/>
      <c r="G562" s="34" t="s">
        <v>26</v>
      </c>
      <c r="H562" s="95" t="s">
        <v>1412</v>
      </c>
      <c r="I562" s="34" t="s">
        <v>292</v>
      </c>
      <c r="J562" s="34"/>
      <c r="K562" s="101">
        <v>0.5</v>
      </c>
      <c r="L562" s="96">
        <f t="shared" si="8"/>
        <v>1</v>
      </c>
      <c r="M562" s="158"/>
      <c r="N562" s="111">
        <v>10</v>
      </c>
      <c r="O562" s="109"/>
      <c r="P562" s="109"/>
      <c r="Q562" s="138">
        <v>1</v>
      </c>
      <c r="R562" s="110"/>
      <c r="S562" s="156"/>
      <c r="T562" s="110">
        <v>10</v>
      </c>
      <c r="U562" s="138">
        <v>1</v>
      </c>
      <c r="V562" s="138">
        <v>1</v>
      </c>
      <c r="W562" s="109">
        <v>1</v>
      </c>
      <c r="X562" s="111">
        <v>1</v>
      </c>
      <c r="Y562" s="211">
        <v>1</v>
      </c>
      <c r="Z562" s="211">
        <v>1</v>
      </c>
      <c r="AA562" s="215">
        <v>1</v>
      </c>
      <c r="AB562" s="110">
        <v>1</v>
      </c>
      <c r="AC562" s="138">
        <v>1</v>
      </c>
      <c r="AD562" s="98"/>
      <c r="AE562" s="97"/>
    </row>
    <row r="563" spans="1:32" ht="51" outlineLevel="1" x14ac:dyDescent="0.25">
      <c r="A563" s="18">
        <v>382</v>
      </c>
      <c r="B563" s="157"/>
      <c r="C563" s="137" t="s">
        <v>20</v>
      </c>
      <c r="D563" s="137" t="s">
        <v>312</v>
      </c>
      <c r="E563" s="34" t="s">
        <v>1261</v>
      </c>
      <c r="F563" s="34"/>
      <c r="G563" s="34" t="s">
        <v>26</v>
      </c>
      <c r="H563" s="95" t="s">
        <v>1412</v>
      </c>
      <c r="I563" s="34" t="s">
        <v>292</v>
      </c>
      <c r="J563" s="34"/>
      <c r="K563" s="101">
        <v>0.5</v>
      </c>
      <c r="L563" s="96">
        <f t="shared" si="8"/>
        <v>1</v>
      </c>
      <c r="M563" s="158"/>
      <c r="N563" s="111">
        <v>10</v>
      </c>
      <c r="O563" s="109"/>
      <c r="P563" s="109"/>
      <c r="Q563" s="138">
        <v>1</v>
      </c>
      <c r="R563" s="110"/>
      <c r="S563" s="156"/>
      <c r="T563" s="110">
        <v>10</v>
      </c>
      <c r="U563" s="138">
        <v>1</v>
      </c>
      <c r="V563" s="138">
        <v>1</v>
      </c>
      <c r="W563" s="109">
        <v>1</v>
      </c>
      <c r="X563" s="111">
        <v>1</v>
      </c>
      <c r="Y563" s="211">
        <v>1</v>
      </c>
      <c r="Z563" s="211">
        <v>1</v>
      </c>
      <c r="AA563" s="215">
        <v>1</v>
      </c>
      <c r="AB563" s="110">
        <v>1</v>
      </c>
      <c r="AC563" s="138">
        <v>1</v>
      </c>
      <c r="AD563" s="98"/>
      <c r="AE563" s="97"/>
    </row>
    <row r="564" spans="1:32" ht="51" outlineLevel="1" x14ac:dyDescent="0.25">
      <c r="A564" s="18">
        <v>383</v>
      </c>
      <c r="B564" s="157"/>
      <c r="C564" s="137" t="s">
        <v>20</v>
      </c>
      <c r="D564" s="137" t="s">
        <v>303</v>
      </c>
      <c r="E564" s="34" t="s">
        <v>1262</v>
      </c>
      <c r="F564" s="34"/>
      <c r="G564" s="34" t="s">
        <v>294</v>
      </c>
      <c r="H564" s="95" t="s">
        <v>1412</v>
      </c>
      <c r="I564" s="34" t="s">
        <v>293</v>
      </c>
      <c r="J564" s="34"/>
      <c r="K564" s="101">
        <v>0.5</v>
      </c>
      <c r="L564" s="96">
        <f t="shared" si="8"/>
        <v>1</v>
      </c>
      <c r="M564" s="158"/>
      <c r="N564" s="111">
        <v>10</v>
      </c>
      <c r="O564" s="109"/>
      <c r="P564" s="109"/>
      <c r="Q564" s="138">
        <v>1</v>
      </c>
      <c r="R564" s="110"/>
      <c r="S564" s="156"/>
      <c r="T564" s="110">
        <v>10</v>
      </c>
      <c r="U564" s="138">
        <v>1</v>
      </c>
      <c r="V564" s="138">
        <v>1</v>
      </c>
      <c r="W564" s="109">
        <v>1</v>
      </c>
      <c r="X564" s="111">
        <v>1</v>
      </c>
      <c r="Y564" s="211">
        <v>1</v>
      </c>
      <c r="Z564" s="211">
        <v>1</v>
      </c>
      <c r="AA564" s="215">
        <v>1</v>
      </c>
      <c r="AB564" s="110">
        <v>1</v>
      </c>
      <c r="AC564" s="138">
        <v>1</v>
      </c>
      <c r="AD564" s="98"/>
      <c r="AE564" s="97"/>
    </row>
    <row r="565" spans="1:32" ht="51" outlineLevel="1" x14ac:dyDescent="0.25">
      <c r="A565" s="18">
        <v>384</v>
      </c>
      <c r="B565" s="157"/>
      <c r="C565" s="137" t="s">
        <v>20</v>
      </c>
      <c r="D565" s="137" t="s">
        <v>304</v>
      </c>
      <c r="E565" s="34" t="s">
        <v>888</v>
      </c>
      <c r="F565" s="34"/>
      <c r="G565" s="34" t="s">
        <v>294</v>
      </c>
      <c r="H565" s="95" t="s">
        <v>1412</v>
      </c>
      <c r="I565" s="34" t="s">
        <v>293</v>
      </c>
      <c r="J565" s="34"/>
      <c r="K565" s="101">
        <v>0.5</v>
      </c>
      <c r="L565" s="96">
        <f t="shared" si="8"/>
        <v>1</v>
      </c>
      <c r="M565" s="158"/>
      <c r="N565" s="111">
        <v>10</v>
      </c>
      <c r="O565" s="109"/>
      <c r="P565" s="109"/>
      <c r="Q565" s="138">
        <v>1</v>
      </c>
      <c r="R565" s="110"/>
      <c r="S565" s="156"/>
      <c r="T565" s="110">
        <v>10</v>
      </c>
      <c r="U565" s="138">
        <v>1</v>
      </c>
      <c r="V565" s="138">
        <v>1</v>
      </c>
      <c r="W565" s="109">
        <v>1</v>
      </c>
      <c r="X565" s="111">
        <v>1</v>
      </c>
      <c r="Y565" s="211">
        <v>1</v>
      </c>
      <c r="Z565" s="211">
        <v>1</v>
      </c>
      <c r="AA565" s="215">
        <v>1</v>
      </c>
      <c r="AB565" s="110">
        <v>1</v>
      </c>
      <c r="AC565" s="138">
        <v>1</v>
      </c>
      <c r="AD565" s="98"/>
      <c r="AE565" s="97"/>
    </row>
    <row r="566" spans="1:32" ht="38.25" outlineLevel="1" x14ac:dyDescent="0.25">
      <c r="A566" s="18">
        <v>385</v>
      </c>
      <c r="B566" s="157"/>
      <c r="C566" s="137" t="s">
        <v>20</v>
      </c>
      <c r="D566" s="137" t="s">
        <v>302</v>
      </c>
      <c r="E566" s="137" t="s">
        <v>161</v>
      </c>
      <c r="F566" s="137"/>
      <c r="G566" s="137" t="s">
        <v>28</v>
      </c>
      <c r="H566" s="95" t="s">
        <v>1455</v>
      </c>
      <c r="I566" s="137" t="s">
        <v>524</v>
      </c>
      <c r="J566" s="137"/>
      <c r="K566" s="101">
        <v>0.5</v>
      </c>
      <c r="L566" s="96">
        <f t="shared" si="8"/>
        <v>1</v>
      </c>
      <c r="M566" s="158"/>
      <c r="N566" s="111"/>
      <c r="O566" s="109"/>
      <c r="P566" s="109"/>
      <c r="Q566" s="156"/>
      <c r="R566" s="110"/>
      <c r="S566" s="156"/>
      <c r="T566" s="110">
        <v>10</v>
      </c>
      <c r="U566" s="138">
        <v>1</v>
      </c>
      <c r="V566" s="138">
        <v>1</v>
      </c>
      <c r="W566" s="109">
        <v>1</v>
      </c>
      <c r="X566" s="111">
        <v>1</v>
      </c>
      <c r="Y566" s="211">
        <v>1</v>
      </c>
      <c r="Z566" s="211">
        <v>1</v>
      </c>
      <c r="AA566" s="215">
        <v>1</v>
      </c>
      <c r="AB566" s="110">
        <v>1</v>
      </c>
      <c r="AC566" s="138">
        <v>1</v>
      </c>
      <c r="AD566" s="98"/>
      <c r="AE566" s="97"/>
    </row>
    <row r="567" spans="1:32" ht="38.25" outlineLevel="1" x14ac:dyDescent="0.25">
      <c r="A567" s="18">
        <v>386</v>
      </c>
      <c r="B567" s="165"/>
      <c r="C567" s="137" t="s">
        <v>20</v>
      </c>
      <c r="D567" s="137" t="s">
        <v>959</v>
      </c>
      <c r="E567" s="137" t="s">
        <v>957</v>
      </c>
      <c r="F567" s="137"/>
      <c r="G567" s="137" t="s">
        <v>27</v>
      </c>
      <c r="H567" s="95" t="s">
        <v>1457</v>
      </c>
      <c r="I567" s="137" t="s">
        <v>958</v>
      </c>
      <c r="J567" s="137"/>
      <c r="K567" s="101">
        <v>0.5</v>
      </c>
      <c r="L567" s="96">
        <f t="shared" si="8"/>
        <v>1</v>
      </c>
      <c r="M567" s="158"/>
      <c r="N567" s="111"/>
      <c r="O567" s="109"/>
      <c r="P567" s="109"/>
      <c r="Q567" s="164"/>
      <c r="R567" s="110"/>
      <c r="S567" s="164"/>
      <c r="T567" s="110">
        <v>7</v>
      </c>
      <c r="U567" s="164">
        <v>1</v>
      </c>
      <c r="V567" s="164">
        <v>1</v>
      </c>
      <c r="W567" s="109">
        <v>1</v>
      </c>
      <c r="X567" s="111">
        <v>1</v>
      </c>
      <c r="Y567" s="211">
        <v>1</v>
      </c>
      <c r="Z567" s="211">
        <v>1</v>
      </c>
      <c r="AA567" s="215">
        <v>1</v>
      </c>
      <c r="AB567" s="110">
        <v>1</v>
      </c>
      <c r="AC567" s="164">
        <v>1</v>
      </c>
      <c r="AD567" s="98"/>
      <c r="AE567" s="97"/>
    </row>
    <row r="568" spans="1:32" ht="39" outlineLevel="1" thickBot="1" x14ac:dyDescent="0.3">
      <c r="A568" s="18">
        <v>386</v>
      </c>
      <c r="B568" s="157"/>
      <c r="C568" s="137" t="s">
        <v>20</v>
      </c>
      <c r="D568" s="137" t="s">
        <v>1263</v>
      </c>
      <c r="E568" s="137" t="s">
        <v>1264</v>
      </c>
      <c r="F568" s="137"/>
      <c r="G568" s="137"/>
      <c r="H568" s="95" t="s">
        <v>1457</v>
      </c>
      <c r="I568" s="137" t="s">
        <v>958</v>
      </c>
      <c r="J568" s="137"/>
      <c r="K568" s="101">
        <v>0.5</v>
      </c>
      <c r="L568" s="96">
        <f t="shared" si="8"/>
        <v>1</v>
      </c>
      <c r="M568" s="158"/>
      <c r="N568" s="111"/>
      <c r="O568" s="109"/>
      <c r="P568" s="109"/>
      <c r="Q568" s="156"/>
      <c r="R568" s="110"/>
      <c r="S568" s="156"/>
      <c r="T568" s="110">
        <v>7</v>
      </c>
      <c r="U568" s="156">
        <v>1</v>
      </c>
      <c r="V568" s="156">
        <v>1</v>
      </c>
      <c r="W568" s="109">
        <v>1</v>
      </c>
      <c r="X568" s="251">
        <v>1</v>
      </c>
      <c r="Y568" s="229">
        <v>1</v>
      </c>
      <c r="Z568" s="229">
        <v>1</v>
      </c>
      <c r="AA568" s="230">
        <v>1</v>
      </c>
      <c r="AB568" s="110">
        <v>1</v>
      </c>
      <c r="AC568" s="156">
        <v>1</v>
      </c>
      <c r="AD568" s="98"/>
      <c r="AE568" s="97"/>
    </row>
    <row r="569" spans="1:32" ht="15" customHeight="1" x14ac:dyDescent="0.25">
      <c r="A569" s="19" t="s">
        <v>19</v>
      </c>
      <c r="B569" s="10"/>
      <c r="C569" s="10"/>
      <c r="D569" s="11"/>
      <c r="E569" s="11"/>
      <c r="F569" s="11"/>
      <c r="G569" s="11"/>
      <c r="H569" s="11"/>
      <c r="I569" s="11"/>
      <c r="J569" s="11"/>
      <c r="K569" s="11"/>
      <c r="L569" s="11"/>
      <c r="M569" s="70"/>
      <c r="N569" s="61"/>
      <c r="O569" s="27"/>
      <c r="P569" s="27"/>
      <c r="Q569" s="73"/>
      <c r="R569" s="20"/>
      <c r="S569" s="62"/>
      <c r="T569" s="20"/>
      <c r="U569" s="14"/>
      <c r="V569" s="14"/>
      <c r="W569" s="62"/>
      <c r="X569" s="226"/>
      <c r="Y569" s="227"/>
      <c r="Z569" s="228"/>
      <c r="AA569" s="228"/>
      <c r="AB569" s="20"/>
      <c r="AC569" s="62"/>
      <c r="AD569" s="14"/>
      <c r="AE569" s="97"/>
    </row>
  </sheetData>
  <sheetProtection autoFilter="0"/>
  <protectedRanges>
    <protectedRange sqref="AC30 Y30:AA30 W30 R29 AC32 Y32:AA32 W32 N344:N347 W22:W28 Y22:AA28 AC22:AC28 T31 T29 T33 Y319:AA321 AC319:AC321 S319:S321 M236:O236 O237:O239 N240:O240 W34:W39 T41 N82 N407 N429 R342:R343 R167 R235 N336 T336:T337 X401 AB401 T447 X447 AB447 N490 N511 T504 X504 AB504 T526 X526 AB526 W31:AC31 W29:AC29 W33:AC33 W381:AD383 W41:AC41 W336:AD336 W337:AB337 U319:W321 R352:R354 R355:S355 O319:Q321 O473:Q477 T64 X64 AB64 T130 X130 AB130 U22:V39 O99:Q113 W42:W53 T282 X282 AB282 O241:O252 N301:N305 N308:Q311 U41:V53 U40:W40 AB62 X61 T89 X95 T96 X177 T178 X198:X201 W338 U336:V338 S336:S354 W380 AC387:AD388 AC410:AD410 AG410:DG410 AC432:AD432 AG432:DG432 N446:Q451 N466:Q472 N460:Q460 Y465:AA465 O461:Q465 U465:W465 N484:Q485 N478:Q478 S478:AC478 O479:Q483 N486:O489 Y468:AC472 T484:AC490 U466 W466 N507:O510 S506:AC506 N526:Q532 O490:O497 P486:Q497 N504:Q506 S528:AC528 O511:O519 P507:Q519 O520:Q520 O525:Q525 S507:S527 S547:AC547 N546:N552 AC548:AC549 Y548:AA549 S548:S549 S529:S539 O534:Q539 S540:AC540 N540 S541:S546 O541:Q545 U541:W543 T120 T221 O146:Q164 S146:S164 Y34:AA36 AC34:AC36 U468:W477 Y473:AA477 AC473:AC476 U479:W481 O22:Q53 N54:Q56 O57:Q68 O71:Q82 O84:Q97 N83:Q83 T511 T533 U511:W523 U533:W539 X533 X511 AB511 AC533:AC539 Y533:AA539 O167:Q185 S167:S185 Y167:AA183 AC167:AC176 O115:Q123 O125:Q133 O135:Q143 S22:S144 O233:O235 P233:Q252 O312:Q312 S315 O315:Q315 S317 O317:Q317 AC368:AD368 AG368:DG368 N368:R368 O367:Q367 O428:Q445 N453:Q453 O452:Q452 O454:Q459 AC323:AC324 Y146:AA164 AC146:AC164 U146:W164 AC42:AC53 AC411 Y541:AA543 AC541:AC543 O336:Q356 U380:V383 Y511:AA523 AC511:AC518 Y42:AA53 U167:W185 U387:W422 U54:W144 T463:AC464 U503:W504 V501:W502 Y503:AA504 X327:AC328 U323:W334 AC329:AC334 Y329:AA334 S323:S334 X408 AB408 AC389:AC392 Y368:AA368 X367:AC367 U315:W315 U317:AC317 X312:AC312 AC308:AC311 Y308:AA311 X306:AC307 X286:AC286 T280:AC280 AC254:AC263 Y254:AA278 X253:AC253 Y233:AA252 X231:AC232 AC227:AC230 Y227:AA230 X225:AC226 AC221:AC224 Y221:AA224 X219:AC220 AC215:AC218 Y215:AA218 X213:AC214 AC209:AC212 Y209:AA212 X208:AC208 X184:AC185 AC455:AC459 X454:AC454 AC431 X430:AC430 Y455:AA459 T505:AC505 T507:AC510 T527:AC527 T529:AC532 U548:W549 AC71:AC82 X70:AC70 AC84:AC87 Y84:AA89 X83:AC83 X97:AC98 AC413:AC417 Y413:AA417 X412:AC412 AB95:AC95 Y287:AA305 AC287:AC294 Y419:AA422 X418:AC418 AB354 Y39:AA40 AC40 X37:AC38 X109 Y99:AA144 AC99:AC144 T444 U424:W459 AB444 X444 AC461:AC462 Y461:AA462 U461:W462 U483:W483 Y483:AA483 Y479:AA481 AC479:AC481 O498:Q503 S479:S505 U491:W500 Y491:AA500 AC491:AC496 X428 AB428 AC424:AC429 X452 AB452 AC433:AC438 U525:W526 Y525:AA526 AC525:AC526 U545:W546 Y545:AA546 AC545:AC546 U552:AC552 S551:S552 S550:AC550 O323:Q334 AC15:AD20 AC233:AC252 AB39:AC39 AC62:AC69 AB61:AC61 AB177:AC177 AB198:AC201 AB264:AC268 AB295:AC296 AC326 AB325:AC325 AC394:AC409 AB393:AC393 AB439:AC439 AB477:AC477 AC498:AC500 AB497:AC497 AC520:AC523 AB519:AC519 AB88:AC88 AC89 AC96 AC419:AC422 AC440:AC453 AC465 AC483 AC503:AC504 AC178:AC183 AC202:AC207 AC269:AC278 AC297:AC305 AC55:AC60 Y55:AA69 X54:AC54 Y91:AA96 AC91:AC94 X90:AC90 U279:AC279 O253:Q307 U281:W312 AC281:AC285 Y281:AA285 AC370:AD380 Y370:AA380 S554:S568 AG554:DG568 U554:W568 Y554:AA568 AC554:AD568 O554:Q568 U384:AD386 AG370:DG388 O369:Q421 U15:W20 O15:Q20 AG15:DG20 S15:S20 S356:S477 U339:W379 AC337:AD366 Y338:AA366 N357:Q366 AG336:DG366 T233 Y15:AA20 AA314 AA316 Y387:AA411 Y424:AA429 Y431:AA453 Y315:AC315 Y323:AA326 Y71:AA82 S188:S312 U188:W278 Y188:AA207 O188:Q232 AC188:AC197" name="Range2_2_2"/>
    <protectedRange sqref="I15:I20" name="Range1_2_5"/>
    <protectedRange sqref="N26 N28 N30 N32 N167 N169:N172 N337 N235 N237:N239 N352:N355 N388 N410 N432 N34 N99:N101 N341:N343 X68 X73 X81 X86:X87 X124 X129 X134 X139 X144 X245:X246 X248 X260:X262 X270:X272 X293 X320 X323:X324 X354 X366 X390 X395:X400 X402:X406 X413:X414 X419 X421:X422 X424:X427 X441:X443 X448:X451 X456 X474 X479:X481 X494 X517 X541:X543 X548:X549 X562:X566 AB63 AB68 AB73 AB76 AB81 AB86:AB87 AB109 AB114 AB124 AB129 AB134 AB139 AB144 AB245:AB246 AB248 AB260:AB262 AB293 AB320 AB323:AB324 AB355 AB366 AB390 AB395:AB398 AB400 AB402:AB406 AB413:AB414 AB424:AB427 AB441:AB443 AB448:AB451 AB456 AB474 AB479:AB481 AB494 AB517 AB541:AB543 AB548:AB549 AB562:AB566 N241:N242 N561:N565 X445:X446 X483 X499:X500 AB499:AB500 X525 X545 N381:N386 AB89 AB96 AB419:AB422 AB445:AB446 AB465 AB483 AB503 AB178 AB203:AB206 AB270:AB272 AB298:AB299 N15:N20 R15:R20 X114:X115 X326 X62:X63 X75:X76 X96 X203:X206 X15:X20 X40 X89 X298:X299 X347 X356 X465 X503 X520:X523 X559:X560 AB15:AB20 AB347 AB520:AB523 AB559:AB560" name="Range2_3_3"/>
    <protectedRange sqref="X22:X28 AB22:AB28 R22:R28 X30 AB30 X32 AB32 N387 N300 N22:N25 N27 N29 N31 N33 N168 N319:N321 AB319 X319 R319:R321 T179 N69:Q69 N98:Q98 AB99:AB108 X99:X108 N102:N113 AB34:AB36 X34:X36 AB84:AB85 N84:N97 AB91:AB94 X167:X176 AB167:AB176 N338:N340 R146:R164 N146:N164 X84:X85 N35:N53 AB42:AB53 X42:X53 N57:N68 R30:R69 N70:R70 N71:N81 X71:X72 AB71:AB72 R71:R113 T63 T42:T54 T56 T248 T300:T301 T546 N173:N185 AB179:AB183 R168:R185 N114:R114 X125:X128 N125:N133 R125:R133 T119 N124:R124 R115:R123 N115:N123 AB115:AB123 AB125:AB128 X135:X138 N135:N143 R135:R143 AB135:AB138 N134:R134 N144:R144 R300:R306 AB300:AB305 X300:X305 N306 R308:R312 AB308:AB311 X308:X311 N312 R315 N315 R317 N317 T315:T317 R367 N367 R369 N369 R406 N406 R408 N408:N409 T408 R428 N428 R430 N430 R452 N452 R454 N454 AB326 X325 AB146:AB164 X146:X164 X202 AB207 R323:R334 AB283:AB285 X283:X285 X281 AB281 T281 X254:X259 AB254:AB259 X233:X244 AB233:AB244 X227:X230 AB227:AB230 X221:X224 AB221:AB224 X215:X218 AB215:AB218 X209:X212 AB209:AB212 AB40 X39 T109 X74 X77:X80 X88 X91:X94 X110:X113 X130:X133 X140:X143 X207 X247 X249:X252 X263:X269 X273:X278 X321 AB74:AB75 AB77:AB80 AB110:AB113 AB130:AB133 AB140:AB143 AB247 AB249:AB252 AB263 AB321 T552 AB202 AB269 AB273:AB278 T446 AB55:AB58 X55:X58 N243:N286 R236:R286 N323:N334 AB329:AB334 X329:X334 X116:X123 X178:X183 T90 T154 T164 R188:R234 N188:N234 X188:X197 AB188:AB197 T76 T68:T70 T114 T124:T125 T129 T134:T135 T139 T144 T159 T208 T213:T214 T219:T220 T222 T225:T226 T231:T232 T253 T273:T279 T286 T306:T307 T312 T357:T369 T380:T386 T400:T406 T422 T424:T428 T448:T452 T548:T549 T81:T83 T97:T101 T184:T185 T327:T334 T347 T430 T454 T559" name="Range2_3_1_1"/>
    <protectedRange sqref="AB26 R26 X26 AB28 R28 X28 AB30 X30 AB32 X32 N387 N22:N25 N27 N29 N31 N33 N168 T179 X319 AB319 R319:R321 N319:N321 T319 N69:Q69 N98:Q98 N102:N113 R236:R247 AB34:AB36 X34:X36 N84:N97 AB91:AB94 X173:X176 AB173:AB176 R323:R327 N338:N340 N146:N164 R146:R164 T321 N35:N53 X42:X53 AB42:AB53 N57:N68 R30:R69 N70:R70 N71:N81 R71:R113 AB65:AB67 X65:X67 T63 T42:T54 T56 T248 T300:T301 T546 N173:N185 R173:R185 AB179:AB183 N114:R114 R125:R133 N124:R124 T119 R115:R123 N115:N123 N125:N133 R135:R143 N135:N143 N134:R134 N144:R144 AB99:AB108 R213 R225 R219 R231:R234 N306:N307 N312 R315 N315 R317 T315:T317 N317 R367 N367 R369 N369 R406 N406 R408 N408:N409 T408 R428 N428 R430 N430 R452 N452 R454 N454 AB326 X325 X146:X164 AB146:AB164 AB207 X202 AB329:AB334 R329:R334 AB308:AB311 X308:X311 AB287:AB292 X287:X292 AB283:AB285 X283:X285 AB281 X281 T281 AB254:AB259 X254:X259 AB233:AB244 X233:X244 AB227:AB230 X227:X230 AB221:AB224 X221:X224 AB215:AB218 X215:X218 AB209:AB212 X209:X212 AB71:AB72 X71:X72 AB84:AB85 X84:X85 X99:X108 AB40 X39 T109 X69 X74 X77:X80 X82 X88 X91:X94 X110:X113 X125:X128 X130:X133 X135:X138 X140:X143 X207 X247 X249:X252 X263:X269 X273:X278 X294:X297 X300:X305 X321 AB69 AB74:AB75 AB77:AB80 AB82 AB110:AB113 AB115:AB123 AB125:AB128 AB130:AB133 AB135:AB138 AB140:AB143 AB247 AB249:AB252 AB263 AB294 AB321 T552 AB202 AB269 AB297 AB273:AB278 AB300:AB305 T446 X55:X60 AB55:AB60 R249:R312 N243:N300 N323:N334 X329:X334 X116:X123 X178:X183 T90 T154 T164 N188:N234 X188:X197 AB188:AB197 R188:R207 T76 T68:T70 T114 T124:T125 T129 T134:T135 T139 T144 T159 T208 T213:T214 T219:T220 T222 T225:T226 T231:T232 T253 T273:T279 T286 T306:T307 T312 T357:T369 T380:T386 T400:T406 T422 T424:T428 T448:T452 T548:T549 T81:T83 T97:T101 T184:T185 T325:T334 T347 T430 T454 T559" name="Range2_3_2_2"/>
    <protectedRange sqref="AD411:AD427 AG411:DG427 AG389:DG405 AD389:AD405 AG433:DG451 AD433:AD451 AG407:DG407 AD407 AG409:DG409 AD409 AD429 AG429:DG429 AD431 AG431:DG431 AG453:DG453 AD453 AG455:DG552 AD455:AD552" name="Range2_2_12_1"/>
    <protectedRange sqref="H498" name="Range1_2_1_1"/>
    <protectedRange sqref="S313:S314 AC313:AC314 Y313:AA313 N314 U313:W314 O313:Q314 S316 AC316 Y316:Z316 U316:W316 O316:Q316 Y314:Z314" name="Range2_2_1_1"/>
    <protectedRange sqref="AB313:AB314 R313:R314 N313 T313 X313:X315" name="Range2_3_1_2_1"/>
    <protectedRange sqref="R313:R314 N313 N316 AB313:AB314 T313 R316 AB316 X313:X316" name="Range2_3_2_1_1"/>
    <protectedRange sqref="AF410 AF432 AF368 AF554:AF568 AF370:AF388 AF15:AF20 AF336:AF366" name="Range2_2_3_1"/>
    <protectedRange sqref="AF411:AF427 AF389:AF405 AF433:AF451 AF407 AF409 AF429 AF431 AF453 AF455:AF552" name="Range2_2_12_2_1"/>
    <protectedRange sqref="J15:J20" name="Range1_2_2_3"/>
    <protectedRange sqref="J318:J326" name="Range1_2_1_1_1_1"/>
    <protectedRange sqref="I410 I432 I367 I369:I388 I337:I365" name="Range1_2_3_1"/>
    <protectedRange sqref="I540 I409 I407 I429 I431 I453 J499:J500 I389:I405 I433:I451 I455:I538 I546:I552 J485 I411:I427" name="Range1_2_1_2_1"/>
    <protectedRange sqref="J352 J432 J410 J407 J357:J358 J337:J349 J369:J388" name="Range1_2_2_1_1"/>
    <protectedRange sqref="J389:J390 J411:J412 J356 J431 J417:J420 J350:J351 J422:J427 J433:J451 J455:J484 J486:J498 J409 J501:J552" name="Range1_2_1_1_2_1"/>
    <protectedRange sqref="I554:I568" name="Range1_2_4_1"/>
    <protectedRange sqref="J554:J558 J560:J568" name="Range1_2_2_2_1"/>
  </protectedRanges>
  <autoFilter ref="A12:AC569" xr:uid="{9BE71D66-DEBE-46AF-AA5A-7455EBA21B98}"/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mergeCells count="36">
    <mergeCell ref="H11:L11"/>
    <mergeCell ref="R11:S11"/>
    <mergeCell ref="AB11:AC11"/>
    <mergeCell ref="B5:E5"/>
    <mergeCell ref="R9:S9"/>
    <mergeCell ref="AB9:AC9"/>
    <mergeCell ref="U9:W9"/>
    <mergeCell ref="O9:Q9"/>
    <mergeCell ref="T6:W6"/>
    <mergeCell ref="F5:G5"/>
    <mergeCell ref="N6:Q6"/>
    <mergeCell ref="AB6:AC6"/>
    <mergeCell ref="R6:S6"/>
    <mergeCell ref="R8:S8"/>
    <mergeCell ref="X8:Y8"/>
    <mergeCell ref="AB8:AC8"/>
    <mergeCell ref="A1:A2"/>
    <mergeCell ref="F4:G4"/>
    <mergeCell ref="B1:L2"/>
    <mergeCell ref="B3:L3"/>
    <mergeCell ref="B4:E4"/>
    <mergeCell ref="R10:S10"/>
    <mergeCell ref="AB10:AC10"/>
    <mergeCell ref="N1:AC1"/>
    <mergeCell ref="N2:AC2"/>
    <mergeCell ref="AE1:AE8"/>
    <mergeCell ref="T5:AC5"/>
    <mergeCell ref="X6:AA6"/>
    <mergeCell ref="Y9:AA9"/>
    <mergeCell ref="AB3:AC4"/>
    <mergeCell ref="T3:W4"/>
    <mergeCell ref="X3:Y4"/>
    <mergeCell ref="N8:O8"/>
    <mergeCell ref="N5:S5"/>
    <mergeCell ref="N3:O4"/>
    <mergeCell ref="R3:S4"/>
  </mergeCells>
  <phoneticPr fontId="19" type="noConversion"/>
  <conditionalFormatting sqref="U283:W285 L283:L285 S283:S285 O283:Q285 Y283:AA285 AC283:AC285 V386:W386 L15:L20 O15:P20 S15:S20 S360:S366 O360:Q366 U360:W366 Y360:AA366 AC360:AC366 L360:L366 S145:S148 O145:Q148 U145:W147 Y145:AA147 AC145:AC147 L145:L177 U186:W201 O186:Q201 S186:S201 Y186:AA201 AC186:AC197 L186:L201">
    <cfRule type="expression" dxfId="5168" priority="16940" stopIfTrue="1">
      <formula>L15=""</formula>
    </cfRule>
    <cfRule type="expression" dxfId="5167" priority="16941" stopIfTrue="1">
      <formula>L15&lt;=0</formula>
    </cfRule>
    <cfRule type="expression" dxfId="5166" priority="16942" stopIfTrue="1">
      <formula>L15&lt;1</formula>
    </cfRule>
    <cfRule type="expression" dxfId="5165" priority="16943">
      <formula>L15&gt;=1</formula>
    </cfRule>
  </conditionalFormatting>
  <conditionalFormatting sqref="R10 AB10">
    <cfRule type="expression" dxfId="5164" priority="16932" stopIfTrue="1">
      <formula>R10=""</formula>
    </cfRule>
    <cfRule type="expression" dxfId="5163" priority="16933" stopIfTrue="1">
      <formula>R10&lt;=0</formula>
    </cfRule>
    <cfRule type="expression" dxfId="5162" priority="16934" stopIfTrue="1">
      <formula>R10&lt;1</formula>
    </cfRule>
    <cfRule type="expression" dxfId="5161" priority="16935">
      <formula>R10&gt;=1</formula>
    </cfRule>
  </conditionalFormatting>
  <conditionalFormatting sqref="R10 AB10">
    <cfRule type="expression" dxfId="5160" priority="16936" stopIfTrue="1">
      <formula>R10=""</formula>
    </cfRule>
    <cfRule type="expression" dxfId="5159" priority="16937" stopIfTrue="1">
      <formula>R10&lt;=0</formula>
    </cfRule>
    <cfRule type="expression" dxfId="5158" priority="16938" stopIfTrue="1">
      <formula>R10&lt;1</formula>
    </cfRule>
    <cfRule type="expression" dxfId="5157" priority="16939">
      <formula>R10&gt;=1</formula>
    </cfRule>
  </conditionalFormatting>
  <conditionalFormatting sqref="U10">
    <cfRule type="expression" dxfId="5156" priority="12483" stopIfTrue="1">
      <formula>U10=""</formula>
    </cfRule>
    <cfRule type="expression" dxfId="5155" priority="12484" stopIfTrue="1">
      <formula>U10&lt;=0</formula>
    </cfRule>
    <cfRule type="expression" dxfId="5154" priority="12485" stopIfTrue="1">
      <formula>U10&lt;1</formula>
    </cfRule>
    <cfRule type="expression" dxfId="5153" priority="12486">
      <formula>U10&gt;=1</formula>
    </cfRule>
  </conditionalFormatting>
  <conditionalFormatting sqref="W10">
    <cfRule type="expression" dxfId="5152" priority="12499" stopIfTrue="1">
      <formula>W10=""</formula>
    </cfRule>
    <cfRule type="expression" dxfId="5151" priority="12500" stopIfTrue="1">
      <formula>W10&lt;=0</formula>
    </cfRule>
    <cfRule type="expression" dxfId="5150" priority="12501" stopIfTrue="1">
      <formula>W10&lt;1</formula>
    </cfRule>
    <cfRule type="expression" dxfId="5149" priority="12502">
      <formula>W10&gt;=1</formula>
    </cfRule>
  </conditionalFormatting>
  <conditionalFormatting sqref="W10">
    <cfRule type="expression" dxfId="5148" priority="12503" stopIfTrue="1">
      <formula>W10=""</formula>
    </cfRule>
    <cfRule type="expression" dxfId="5147" priority="12504" stopIfTrue="1">
      <formula>W10&lt;=0</formula>
    </cfRule>
    <cfRule type="expression" dxfId="5146" priority="12505" stopIfTrue="1">
      <formula>W10&lt;1</formula>
    </cfRule>
    <cfRule type="expression" dxfId="5145" priority="12506">
      <formula>W10&gt;=1</formula>
    </cfRule>
  </conditionalFormatting>
  <conditionalFormatting sqref="V10">
    <cfRule type="expression" dxfId="5144" priority="12491" stopIfTrue="1">
      <formula>V10=""</formula>
    </cfRule>
    <cfRule type="expression" dxfId="5143" priority="12492" stopIfTrue="1">
      <formula>V10&lt;=0</formula>
    </cfRule>
    <cfRule type="expression" dxfId="5142" priority="12493" stopIfTrue="1">
      <formula>V10&lt;1</formula>
    </cfRule>
    <cfRule type="expression" dxfId="5141" priority="12494">
      <formula>V10&gt;=1</formula>
    </cfRule>
  </conditionalFormatting>
  <conditionalFormatting sqref="V10">
    <cfRule type="expression" dxfId="5140" priority="12495" stopIfTrue="1">
      <formula>V10=""</formula>
    </cfRule>
    <cfRule type="expression" dxfId="5139" priority="12496" stopIfTrue="1">
      <formula>V10&lt;=0</formula>
    </cfRule>
    <cfRule type="expression" dxfId="5138" priority="12497" stopIfTrue="1">
      <formula>V10&lt;1</formula>
    </cfRule>
    <cfRule type="expression" dxfId="5137" priority="12498">
      <formula>V10&gt;=1</formula>
    </cfRule>
  </conditionalFormatting>
  <conditionalFormatting sqref="U10">
    <cfRule type="expression" dxfId="5136" priority="12487" stopIfTrue="1">
      <formula>U10=""</formula>
    </cfRule>
    <cfRule type="expression" dxfId="5135" priority="12488" stopIfTrue="1">
      <formula>U10&lt;=0</formula>
    </cfRule>
    <cfRule type="expression" dxfId="5134" priority="12489" stopIfTrue="1">
      <formula>U10&lt;1</formula>
    </cfRule>
    <cfRule type="expression" dxfId="5133" priority="12490">
      <formula>U10&gt;=1</formula>
    </cfRule>
  </conditionalFormatting>
  <conditionalFormatting sqref="R9 AB9">
    <cfRule type="expression" dxfId="5132" priority="12467" stopIfTrue="1">
      <formula>R9=""</formula>
    </cfRule>
    <cfRule type="expression" dxfId="5131" priority="12468" stopIfTrue="1">
      <formula>R9&lt;=0</formula>
    </cfRule>
    <cfRule type="expression" dxfId="5130" priority="12469" stopIfTrue="1">
      <formula>R9&lt;1</formula>
    </cfRule>
    <cfRule type="expression" dxfId="5129" priority="12470">
      <formula>R9&gt;=1</formula>
    </cfRule>
  </conditionalFormatting>
  <conditionalFormatting sqref="R9 AB9">
    <cfRule type="expression" dxfId="5128" priority="12471" stopIfTrue="1">
      <formula>R9=""</formula>
    </cfRule>
    <cfRule type="expression" dxfId="5127" priority="12472" stopIfTrue="1">
      <formula>R9&lt;=0</formula>
    </cfRule>
    <cfRule type="expression" dxfId="5126" priority="12473" stopIfTrue="1">
      <formula>R9&lt;1</formula>
    </cfRule>
    <cfRule type="expression" dxfId="5125" priority="12474">
      <formula>R9&gt;=1</formula>
    </cfRule>
  </conditionalFormatting>
  <conditionalFormatting sqref="U9">
    <cfRule type="expression" dxfId="5124" priority="12443" stopIfTrue="1">
      <formula>U9=""</formula>
    </cfRule>
    <cfRule type="expression" dxfId="5123" priority="12444" stopIfTrue="1">
      <formula>U9&lt;=0</formula>
    </cfRule>
    <cfRule type="expression" dxfId="5122" priority="12445" stopIfTrue="1">
      <formula>U9&lt;1</formula>
    </cfRule>
    <cfRule type="expression" dxfId="5121" priority="12446">
      <formula>U9&gt;=1</formula>
    </cfRule>
  </conditionalFormatting>
  <conditionalFormatting sqref="U9">
    <cfRule type="expression" dxfId="5120" priority="12447" stopIfTrue="1">
      <formula>U9=""</formula>
    </cfRule>
    <cfRule type="expression" dxfId="5119" priority="12448" stopIfTrue="1">
      <formula>U9&lt;=0</formula>
    </cfRule>
    <cfRule type="expression" dxfId="5118" priority="12449" stopIfTrue="1">
      <formula>U9&lt;1</formula>
    </cfRule>
    <cfRule type="expression" dxfId="5117" priority="12450">
      <formula>U9&gt;=1</formula>
    </cfRule>
  </conditionalFormatting>
  <conditionalFormatting sqref="O10">
    <cfRule type="expression" dxfId="5116" priority="12166" stopIfTrue="1">
      <formula>O10=""</formula>
    </cfRule>
    <cfRule type="expression" dxfId="5115" priority="12167" stopIfTrue="1">
      <formula>O10&lt;=0</formula>
    </cfRule>
    <cfRule type="expression" dxfId="5114" priority="12168" stopIfTrue="1">
      <formula>O10&lt;1</formula>
    </cfRule>
    <cfRule type="expression" dxfId="5113" priority="12169">
      <formula>O10&gt;=1</formula>
    </cfRule>
  </conditionalFormatting>
  <conditionalFormatting sqref="Q10">
    <cfRule type="expression" dxfId="5112" priority="12182" stopIfTrue="1">
      <formula>Q10=""</formula>
    </cfRule>
    <cfRule type="expression" dxfId="5111" priority="12183" stopIfTrue="1">
      <formula>Q10&lt;=0</formula>
    </cfRule>
    <cfRule type="expression" dxfId="5110" priority="12184" stopIfTrue="1">
      <formula>Q10&lt;1</formula>
    </cfRule>
    <cfRule type="expression" dxfId="5109" priority="12185">
      <formula>Q10&gt;=1</formula>
    </cfRule>
  </conditionalFormatting>
  <conditionalFormatting sqref="Q10">
    <cfRule type="expression" dxfId="5108" priority="12186" stopIfTrue="1">
      <formula>Q10=""</formula>
    </cfRule>
    <cfRule type="expression" dxfId="5107" priority="12187" stopIfTrue="1">
      <formula>Q10&lt;=0</formula>
    </cfRule>
    <cfRule type="expression" dxfId="5106" priority="12188" stopIfTrue="1">
      <formula>Q10&lt;1</formula>
    </cfRule>
    <cfRule type="expression" dxfId="5105" priority="12189">
      <formula>Q10&gt;=1</formula>
    </cfRule>
  </conditionalFormatting>
  <conditionalFormatting sqref="P10">
    <cfRule type="expression" dxfId="5104" priority="12174" stopIfTrue="1">
      <formula>P10=""</formula>
    </cfRule>
    <cfRule type="expression" dxfId="5103" priority="12175" stopIfTrue="1">
      <formula>P10&lt;=0</formula>
    </cfRule>
    <cfRule type="expression" dxfId="5102" priority="12176" stopIfTrue="1">
      <formula>P10&lt;1</formula>
    </cfRule>
    <cfRule type="expression" dxfId="5101" priority="12177">
      <formula>P10&gt;=1</formula>
    </cfRule>
  </conditionalFormatting>
  <conditionalFormatting sqref="P10">
    <cfRule type="expression" dxfId="5100" priority="12178" stopIfTrue="1">
      <formula>P10=""</formula>
    </cfRule>
    <cfRule type="expression" dxfId="5099" priority="12179" stopIfTrue="1">
      <formula>P10&lt;=0</formula>
    </cfRule>
    <cfRule type="expression" dxfId="5098" priority="12180" stopIfTrue="1">
      <formula>P10&lt;1</formula>
    </cfRule>
    <cfRule type="expression" dxfId="5097" priority="12181">
      <formula>P10&gt;=1</formula>
    </cfRule>
  </conditionalFormatting>
  <conditionalFormatting sqref="O10">
    <cfRule type="expression" dxfId="5096" priority="12170" stopIfTrue="1">
      <formula>O10=""</formula>
    </cfRule>
    <cfRule type="expression" dxfId="5095" priority="12171" stopIfTrue="1">
      <formula>O10&lt;=0</formula>
    </cfRule>
    <cfRule type="expression" dxfId="5094" priority="12172" stopIfTrue="1">
      <formula>O10&lt;1</formula>
    </cfRule>
    <cfRule type="expression" dxfId="5093" priority="12173">
      <formula>O10&gt;=1</formula>
    </cfRule>
  </conditionalFormatting>
  <conditionalFormatting sqref="O9">
    <cfRule type="expression" dxfId="5092" priority="12158" stopIfTrue="1">
      <formula>O9=""</formula>
    </cfRule>
    <cfRule type="expression" dxfId="5091" priority="12159" stopIfTrue="1">
      <formula>O9&lt;=0</formula>
    </cfRule>
    <cfRule type="expression" dxfId="5090" priority="12160" stopIfTrue="1">
      <formula>O9&lt;1</formula>
    </cfRule>
    <cfRule type="expression" dxfId="5089" priority="12161">
      <formula>O9&gt;=1</formula>
    </cfRule>
  </conditionalFormatting>
  <conditionalFormatting sqref="O9">
    <cfRule type="expression" dxfId="5088" priority="12162" stopIfTrue="1">
      <formula>O9=""</formula>
    </cfRule>
    <cfRule type="expression" dxfId="5087" priority="12163" stopIfTrue="1">
      <formula>O9&lt;=0</formula>
    </cfRule>
    <cfRule type="expression" dxfId="5086" priority="12164" stopIfTrue="1">
      <formula>O9&lt;1</formula>
    </cfRule>
    <cfRule type="expression" dxfId="5085" priority="12165">
      <formula>O9&gt;=1</formula>
    </cfRule>
  </conditionalFormatting>
  <conditionalFormatting sqref="R385 AB385 R331:R332 AB331:AB332 R15:R20 AB360:AB365 R360:R366 AB145:AB147 R145:R148 R186:R201 AB186:AB197">
    <cfRule type="expression" dxfId="5084" priority="5588" stopIfTrue="1">
      <formula>S15=""</formula>
    </cfRule>
    <cfRule type="expression" dxfId="5083" priority="5589" stopIfTrue="1">
      <formula>AND(S15&lt;&gt;"",R15&lt;1)</formula>
    </cfRule>
    <cfRule type="expression" dxfId="5082" priority="5590">
      <formula>AND(S15&lt;&gt;"",R15&gt;=1)</formula>
    </cfRule>
  </conditionalFormatting>
  <conditionalFormatting sqref="U474">
    <cfRule type="expression" dxfId="5081" priority="5379" stopIfTrue="1">
      <formula>U474=""</formula>
    </cfRule>
    <cfRule type="expression" dxfId="5080" priority="5380" stopIfTrue="1">
      <formula>U474&lt;=0</formula>
    </cfRule>
    <cfRule type="expression" dxfId="5079" priority="5381" stopIfTrue="1">
      <formula>U474&lt;1</formula>
    </cfRule>
    <cfRule type="expression" dxfId="5078" priority="5382">
      <formula>U474&gt;=1</formula>
    </cfRule>
  </conditionalFormatting>
  <conditionalFormatting sqref="U474">
    <cfRule type="expression" dxfId="5077" priority="5375" stopIfTrue="1">
      <formula>U474=""</formula>
    </cfRule>
    <cfRule type="expression" dxfId="5076" priority="5376" stopIfTrue="1">
      <formula>U474&lt;=0</formula>
    </cfRule>
    <cfRule type="expression" dxfId="5075" priority="5377" stopIfTrue="1">
      <formula>U474&lt;1</formula>
    </cfRule>
    <cfRule type="expression" dxfId="5074" priority="5378">
      <formula>U474&gt;=1</formula>
    </cfRule>
  </conditionalFormatting>
  <conditionalFormatting sqref="V474">
    <cfRule type="expression" dxfId="5073" priority="5371" stopIfTrue="1">
      <formula>V474=""</formula>
    </cfRule>
    <cfRule type="expression" dxfId="5072" priority="5372" stopIfTrue="1">
      <formula>V474&lt;=0</formula>
    </cfRule>
    <cfRule type="expression" dxfId="5071" priority="5373" stopIfTrue="1">
      <formula>V474&lt;1</formula>
    </cfRule>
    <cfRule type="expression" dxfId="5070" priority="5374">
      <formula>V474&gt;=1</formula>
    </cfRule>
  </conditionalFormatting>
  <conditionalFormatting sqref="Q474">
    <cfRule type="expression" dxfId="5069" priority="5355" stopIfTrue="1">
      <formula>Q474=""</formula>
    </cfRule>
    <cfRule type="expression" dxfId="5068" priority="5356" stopIfTrue="1">
      <formula>Q474&lt;=0</formula>
    </cfRule>
    <cfRule type="expression" dxfId="5067" priority="5357" stopIfTrue="1">
      <formula>Q474&lt;1</formula>
    </cfRule>
    <cfRule type="expression" dxfId="5066" priority="5358">
      <formula>Q474&gt;=1</formula>
    </cfRule>
  </conditionalFormatting>
  <conditionalFormatting sqref="Q474">
    <cfRule type="expression" dxfId="5065" priority="5351" stopIfTrue="1">
      <formula>Q474=""</formula>
    </cfRule>
    <cfRule type="expression" dxfId="5064" priority="5352" stopIfTrue="1">
      <formula>Q474&lt;=0</formula>
    </cfRule>
    <cfRule type="expression" dxfId="5063" priority="5353" stopIfTrue="1">
      <formula>Q474&lt;1</formula>
    </cfRule>
    <cfRule type="expression" dxfId="5062" priority="5354">
      <formula>Q474&gt;=1</formula>
    </cfRule>
  </conditionalFormatting>
  <conditionalFormatting sqref="AB181:AB183 R181:R183">
    <cfRule type="expression" dxfId="5061" priority="4981" stopIfTrue="1">
      <formula>S181=""</formula>
    </cfRule>
    <cfRule type="expression" dxfId="5060" priority="4982" stopIfTrue="1">
      <formula>AND(S181&lt;&gt;"",R181&lt;1)</formula>
    </cfRule>
    <cfRule type="expression" dxfId="5059" priority="4983">
      <formula>AND(S181&lt;&gt;"",R181&gt;=1)</formula>
    </cfRule>
  </conditionalFormatting>
  <conditionalFormatting sqref="R221 AB221">
    <cfRule type="expression" dxfId="5058" priority="4904" stopIfTrue="1">
      <formula>S221=""</formula>
    </cfRule>
    <cfRule type="expression" dxfId="5057" priority="4905" stopIfTrue="1">
      <formula>AND(S221&lt;&gt;"",R221&lt;1)</formula>
    </cfRule>
    <cfRule type="expression" dxfId="5056" priority="4906">
      <formula>AND(S221&lt;&gt;"",R221&gt;=1)</formula>
    </cfRule>
  </conditionalFormatting>
  <conditionalFormatting sqref="R89">
    <cfRule type="expression" dxfId="5055" priority="4664" stopIfTrue="1">
      <formula>S89=""</formula>
    </cfRule>
    <cfRule type="expression" dxfId="5054" priority="4665" stopIfTrue="1">
      <formula>AND(S89&lt;&gt;"",R89&lt;1)</formula>
    </cfRule>
    <cfRule type="expression" dxfId="5053" priority="4666">
      <formula>AND(S89&lt;&gt;"",R89&gt;=1)</formula>
    </cfRule>
  </conditionalFormatting>
  <conditionalFormatting sqref="U326">
    <cfRule type="expression" dxfId="5052" priority="4525" stopIfTrue="1">
      <formula>U326=""</formula>
    </cfRule>
    <cfRule type="expression" dxfId="5051" priority="4526" stopIfTrue="1">
      <formula>U326&lt;=0</formula>
    </cfRule>
    <cfRule type="expression" dxfId="5050" priority="4527" stopIfTrue="1">
      <formula>U326&lt;1</formula>
    </cfRule>
    <cfRule type="expression" dxfId="5049" priority="4528">
      <formula>U326&gt;=1</formula>
    </cfRule>
  </conditionalFormatting>
  <conditionalFormatting sqref="U478">
    <cfRule type="expression" dxfId="5048" priority="4054" stopIfTrue="1">
      <formula>U478=""</formula>
    </cfRule>
    <cfRule type="expression" dxfId="5047" priority="4055" stopIfTrue="1">
      <formula>U478&lt;=0</formula>
    </cfRule>
    <cfRule type="expression" dxfId="5046" priority="4056" stopIfTrue="1">
      <formula>U478&lt;1</formula>
    </cfRule>
    <cfRule type="expression" dxfId="5045" priority="4057">
      <formula>U478&gt;=1</formula>
    </cfRule>
  </conditionalFormatting>
  <conditionalFormatting sqref="U478">
    <cfRule type="expression" dxfId="5044" priority="4058" stopIfTrue="1">
      <formula>U478=""</formula>
    </cfRule>
    <cfRule type="expression" dxfId="5043" priority="4059" stopIfTrue="1">
      <formula>U478&lt;=0</formula>
    </cfRule>
    <cfRule type="expression" dxfId="5042" priority="4060" stopIfTrue="1">
      <formula>U478&lt;1</formula>
    </cfRule>
    <cfRule type="expression" dxfId="5041" priority="4061">
      <formula>U478&gt;=1</formula>
    </cfRule>
  </conditionalFormatting>
  <conditionalFormatting sqref="L483">
    <cfRule type="expression" dxfId="5040" priority="3940" stopIfTrue="1">
      <formula>L483=""</formula>
    </cfRule>
    <cfRule type="expression" dxfId="5039" priority="3941" stopIfTrue="1">
      <formula>L483&lt;=0</formula>
    </cfRule>
    <cfRule type="expression" dxfId="5038" priority="3942" stopIfTrue="1">
      <formula>L483&lt;1</formula>
    </cfRule>
    <cfRule type="expression" dxfId="5037" priority="3943">
      <formula>L483&gt;=1</formula>
    </cfRule>
  </conditionalFormatting>
  <conditionalFormatting sqref="Y477:AA477">
    <cfRule type="expression" dxfId="5036" priority="3936" stopIfTrue="1">
      <formula>Y477=""</formula>
    </cfRule>
    <cfRule type="expression" dxfId="5035" priority="3937" stopIfTrue="1">
      <formula>Y477&lt;=0</formula>
    </cfRule>
    <cfRule type="expression" dxfId="5034" priority="3938" stopIfTrue="1">
      <formula>Y477&lt;1</formula>
    </cfRule>
    <cfRule type="expression" dxfId="5033" priority="3939">
      <formula>Y477&gt;=1</formula>
    </cfRule>
  </conditionalFormatting>
  <conditionalFormatting sqref="Y477:AA477">
    <cfRule type="expression" dxfId="5032" priority="3932" stopIfTrue="1">
      <formula>Y477=""</formula>
    </cfRule>
    <cfRule type="expression" dxfId="5031" priority="3933" stopIfTrue="1">
      <formula>Y477&lt;=0</formula>
    </cfRule>
    <cfRule type="expression" dxfId="5030" priority="3934" stopIfTrue="1">
      <formula>Y477&lt;1</formula>
    </cfRule>
    <cfRule type="expression" dxfId="5029" priority="3935">
      <formula>Y477&gt;=1</formula>
    </cfRule>
  </conditionalFormatting>
  <conditionalFormatting sqref="Y477:AA477">
    <cfRule type="expression" dxfId="5028" priority="3928" stopIfTrue="1">
      <formula>Y477=""</formula>
    </cfRule>
    <cfRule type="expression" dxfId="5027" priority="3929" stopIfTrue="1">
      <formula>Y477&lt;=0</formula>
    </cfRule>
    <cfRule type="expression" dxfId="5026" priority="3930" stopIfTrue="1">
      <formula>Y477&lt;1</formula>
    </cfRule>
    <cfRule type="expression" dxfId="5025" priority="3931">
      <formula>Y477&gt;=1</formula>
    </cfRule>
  </conditionalFormatting>
  <conditionalFormatting sqref="Y477:AA477">
    <cfRule type="expression" dxfId="5024" priority="3924" stopIfTrue="1">
      <formula>Y477=""</formula>
    </cfRule>
    <cfRule type="expression" dxfId="5023" priority="3925" stopIfTrue="1">
      <formula>Y477&lt;=0</formula>
    </cfRule>
    <cfRule type="expression" dxfId="5022" priority="3926" stopIfTrue="1">
      <formula>Y477&lt;1</formula>
    </cfRule>
    <cfRule type="expression" dxfId="5021" priority="3927">
      <formula>Y477&gt;=1</formula>
    </cfRule>
  </conditionalFormatting>
  <conditionalFormatting sqref="U483">
    <cfRule type="expression" dxfId="5020" priority="3920" stopIfTrue="1">
      <formula>U483=""</formula>
    </cfRule>
    <cfRule type="expression" dxfId="5019" priority="3921" stopIfTrue="1">
      <formula>U483&lt;=0</formula>
    </cfRule>
    <cfRule type="expression" dxfId="5018" priority="3922" stopIfTrue="1">
      <formula>U483&lt;1</formula>
    </cfRule>
    <cfRule type="expression" dxfId="5017" priority="3923">
      <formula>U483&gt;=1</formula>
    </cfRule>
  </conditionalFormatting>
  <conditionalFormatting sqref="U483">
    <cfRule type="expression" dxfId="5016" priority="3916" stopIfTrue="1">
      <formula>U483=""</formula>
    </cfRule>
    <cfRule type="expression" dxfId="5015" priority="3917" stopIfTrue="1">
      <formula>U483&lt;=0</formula>
    </cfRule>
    <cfRule type="expression" dxfId="5014" priority="3918" stopIfTrue="1">
      <formula>U483&lt;1</formula>
    </cfRule>
    <cfRule type="expression" dxfId="5013" priority="3919">
      <formula>U483&gt;=1</formula>
    </cfRule>
  </conditionalFormatting>
  <conditionalFormatting sqref="U483">
    <cfRule type="expression" dxfId="5012" priority="3912" stopIfTrue="1">
      <formula>U483=""</formula>
    </cfRule>
    <cfRule type="expression" dxfId="5011" priority="3913" stopIfTrue="1">
      <formula>U483&lt;=0</formula>
    </cfRule>
    <cfRule type="expression" dxfId="5010" priority="3914" stopIfTrue="1">
      <formula>U483&lt;1</formula>
    </cfRule>
    <cfRule type="expression" dxfId="5009" priority="3915">
      <formula>U483&gt;=1</formula>
    </cfRule>
  </conditionalFormatting>
  <conditionalFormatting sqref="U483">
    <cfRule type="expression" dxfId="5008" priority="3908" stopIfTrue="1">
      <formula>U483=""</formula>
    </cfRule>
    <cfRule type="expression" dxfId="5007" priority="3909" stopIfTrue="1">
      <formula>U483&lt;=0</formula>
    </cfRule>
    <cfRule type="expression" dxfId="5006" priority="3910" stopIfTrue="1">
      <formula>U483&lt;1</formula>
    </cfRule>
    <cfRule type="expression" dxfId="5005" priority="3911">
      <formula>U483&gt;=1</formula>
    </cfRule>
  </conditionalFormatting>
  <conditionalFormatting sqref="U154">
    <cfRule type="expression" dxfId="5004" priority="3436" stopIfTrue="1">
      <formula>U154=""</formula>
    </cfRule>
    <cfRule type="expression" dxfId="5003" priority="3437" stopIfTrue="1">
      <formula>U154&lt;=0</formula>
    </cfRule>
    <cfRule type="expression" dxfId="5002" priority="3438" stopIfTrue="1">
      <formula>U154&lt;1</formula>
    </cfRule>
    <cfRule type="expression" dxfId="5001" priority="3439">
      <formula>U154&gt;=1</formula>
    </cfRule>
  </conditionalFormatting>
  <conditionalFormatting sqref="O568 S568">
    <cfRule type="expression" dxfId="5000" priority="3325" stopIfTrue="1">
      <formula>O568=""</formula>
    </cfRule>
    <cfRule type="expression" dxfId="4999" priority="3326" stopIfTrue="1">
      <formula>O568&lt;=0</formula>
    </cfRule>
    <cfRule type="expression" dxfId="4998" priority="3327" stopIfTrue="1">
      <formula>O568&lt;1</formula>
    </cfRule>
    <cfRule type="expression" dxfId="4997" priority="3328">
      <formula>O568&gt;=1</formula>
    </cfRule>
  </conditionalFormatting>
  <conditionalFormatting sqref="U83:W83 L83 S83 O83:Q83">
    <cfRule type="expression" dxfId="4996" priority="3133" stopIfTrue="1">
      <formula>L83=""</formula>
    </cfRule>
    <cfRule type="expression" dxfId="4995" priority="3134" stopIfTrue="1">
      <formula>L83&lt;=0</formula>
    </cfRule>
    <cfRule type="expression" dxfId="4994" priority="3135" stopIfTrue="1">
      <formula>L83&lt;1</formula>
    </cfRule>
    <cfRule type="expression" dxfId="4993" priority="3136">
      <formula>L83&gt;=1</formula>
    </cfRule>
  </conditionalFormatting>
  <conditionalFormatting sqref="R83">
    <cfRule type="expression" dxfId="4992" priority="3130" stopIfTrue="1">
      <formula>S83=""</formula>
    </cfRule>
    <cfRule type="expression" dxfId="4991" priority="3131" stopIfTrue="1">
      <formula>AND(S83&lt;&gt;"",R83&lt;1)</formula>
    </cfRule>
    <cfRule type="expression" dxfId="4990" priority="3132">
      <formula>AND(S83&lt;&gt;"",R83&gt;=1)</formula>
    </cfRule>
  </conditionalFormatting>
  <conditionalFormatting sqref="N83 N385 N331:N332 N15:N20 N360:N366 AB501:AC502 T482:V482 AB482:AC482 T551:V551 T544:V544 AB544:AC544 T524:V524 AB524:AC524 S550:V550 AB550:AC551 N145:N148 N186:N201">
    <cfRule type="expression" dxfId="4989" priority="3127" stopIfTrue="1">
      <formula>AND(O15="",P15="",Q15="")</formula>
    </cfRule>
    <cfRule type="expression" dxfId="4988" priority="3128" stopIfTrue="1">
      <formula>AND(OR(O15&lt;&gt;"",P15&lt;&gt;"",Q15&lt;&gt;""),OR(N15&lt;1,N15=""))</formula>
    </cfRule>
    <cfRule type="expression" dxfId="4987" priority="3129">
      <formula>AND(O15&lt;&gt;"",P15&lt;&gt;"",Q15&lt;&gt;"",N15&gt;=1)</formula>
    </cfRule>
  </conditionalFormatting>
  <conditionalFormatting sqref="T511">
    <cfRule type="expression" dxfId="4986" priority="3033" stopIfTrue="1">
      <formula>T511=""</formula>
    </cfRule>
    <cfRule type="expression" dxfId="4985" priority="3034" stopIfTrue="1">
      <formula>T511&lt;=0</formula>
    </cfRule>
    <cfRule type="expression" dxfId="4984" priority="3035" stopIfTrue="1">
      <formula>T511&lt;1</formula>
    </cfRule>
    <cfRule type="expression" dxfId="4983" priority="3036">
      <formula>T511&gt;=1</formula>
    </cfRule>
  </conditionalFormatting>
  <conditionalFormatting sqref="AB511">
    <cfRule type="expression" dxfId="4982" priority="3017" stopIfTrue="1">
      <formula>AB511=""</formula>
    </cfRule>
    <cfRule type="expression" dxfId="4981" priority="3018" stopIfTrue="1">
      <formula>AB511&lt;=0</formula>
    </cfRule>
    <cfRule type="expression" dxfId="4980" priority="3019" stopIfTrue="1">
      <formula>AB511&lt;1</formula>
    </cfRule>
    <cfRule type="expression" dxfId="4979" priority="3020">
      <formula>AB511&gt;=1</formula>
    </cfRule>
  </conditionalFormatting>
  <conditionalFormatting sqref="T315 T331:T332 T527:V527 AB527:AC527 T529:V532 AB529:AC532 T145:T147 X145:X147 T186:T201 X186:X201">
    <cfRule type="expression" dxfId="4978" priority="2801" stopIfTrue="1">
      <formula>AND(U145="", V145="", W145="")</formula>
    </cfRule>
    <cfRule type="expression" dxfId="4977" priority="2802" stopIfTrue="1">
      <formula>AND(U145&lt;&gt;"",V145&lt;&gt;"",W145&lt;&gt;"",T145&lt;1)</formula>
    </cfRule>
    <cfRule type="expression" dxfId="4976" priority="2803">
      <formula>AND(U145&lt;&gt;"",V145&lt;&gt;"",W145&lt;&gt;"",T145&gt;=1)</formula>
    </cfRule>
  </conditionalFormatting>
  <conditionalFormatting sqref="O369:Q369 S369 L369 U369:W369">
    <cfRule type="expression" dxfId="4975" priority="2760" stopIfTrue="1">
      <formula>L369=""</formula>
    </cfRule>
    <cfRule type="expression" dxfId="4974" priority="2761" stopIfTrue="1">
      <formula>L369&lt;=0</formula>
    </cfRule>
    <cfRule type="expression" dxfId="4973" priority="2762" stopIfTrue="1">
      <formula>L369&lt;1</formula>
    </cfRule>
    <cfRule type="expression" dxfId="4972" priority="2763">
      <formula>L369&gt;=1</formula>
    </cfRule>
  </conditionalFormatting>
  <conditionalFormatting sqref="S369 O369:Q369 L369 U369:W369">
    <cfRule type="expression" dxfId="4971" priority="2756" stopIfTrue="1">
      <formula>L369=""</formula>
    </cfRule>
    <cfRule type="expression" dxfId="4970" priority="2757" stopIfTrue="1">
      <formula>L369&lt;=0</formula>
    </cfRule>
    <cfRule type="expression" dxfId="4969" priority="2758" stopIfTrue="1">
      <formula>L369&lt;1</formula>
    </cfRule>
    <cfRule type="expression" dxfId="4968" priority="2759">
      <formula>L369&gt;=1</formula>
    </cfRule>
  </conditionalFormatting>
  <conditionalFormatting sqref="U406:W406 O406:Q406 S406 L406 Y406:AA406 AC406">
    <cfRule type="expression" dxfId="4967" priority="2740" stopIfTrue="1">
      <formula>L406=""</formula>
    </cfRule>
    <cfRule type="expression" dxfId="4966" priority="2741" stopIfTrue="1">
      <formula>L406&lt;=0</formula>
    </cfRule>
    <cfRule type="expression" dxfId="4965" priority="2742" stopIfTrue="1">
      <formula>L406&lt;1</formula>
    </cfRule>
    <cfRule type="expression" dxfId="4964" priority="2743">
      <formula>L406&gt;=1</formula>
    </cfRule>
  </conditionalFormatting>
  <conditionalFormatting sqref="U406:W406 S406 O406:Q406 L406 Y406:AA406 AC406">
    <cfRule type="expression" dxfId="4963" priority="2736" stopIfTrue="1">
      <formula>L406=""</formula>
    </cfRule>
    <cfRule type="expression" dxfId="4962" priority="2737" stopIfTrue="1">
      <formula>L406&lt;=0</formula>
    </cfRule>
    <cfRule type="expression" dxfId="4961" priority="2738" stopIfTrue="1">
      <formula>L406&lt;1</formula>
    </cfRule>
    <cfRule type="expression" dxfId="4960" priority="2739">
      <formula>L406&gt;=1</formula>
    </cfRule>
  </conditionalFormatting>
  <conditionalFormatting sqref="O430:Q430 S430 L430 U430:W430">
    <cfRule type="expression" dxfId="4959" priority="2692" stopIfTrue="1">
      <formula>L430=""</formula>
    </cfRule>
    <cfRule type="expression" dxfId="4958" priority="2693" stopIfTrue="1">
      <formula>L430&lt;=0</formula>
    </cfRule>
    <cfRule type="expression" dxfId="4957" priority="2694" stopIfTrue="1">
      <formula>L430&lt;1</formula>
    </cfRule>
    <cfRule type="expression" dxfId="4956" priority="2695">
      <formula>L430&gt;=1</formula>
    </cfRule>
  </conditionalFormatting>
  <conditionalFormatting sqref="O454:Q454 S454 L454 U454:W454">
    <cfRule type="expression" dxfId="4955" priority="2664" stopIfTrue="1">
      <formula>L454=""</formula>
    </cfRule>
    <cfRule type="expression" dxfId="4954" priority="2665" stopIfTrue="1">
      <formula>L454&lt;=0</formula>
    </cfRule>
    <cfRule type="expression" dxfId="4953" priority="2666" stopIfTrue="1">
      <formula>L454&lt;1</formula>
    </cfRule>
    <cfRule type="expression" dxfId="4952" priority="2667">
      <formula>L454&gt;=1</formula>
    </cfRule>
  </conditionalFormatting>
  <conditionalFormatting sqref="S454 O454:Q454 L454 U454:W454">
    <cfRule type="expression" dxfId="4951" priority="2660" stopIfTrue="1">
      <formula>L454=""</formula>
    </cfRule>
    <cfRule type="expression" dxfId="4950" priority="2661" stopIfTrue="1">
      <formula>L454&lt;=0</formula>
    </cfRule>
    <cfRule type="expression" dxfId="4949" priority="2662" stopIfTrue="1">
      <formula>L454&lt;1</formula>
    </cfRule>
    <cfRule type="expression" dxfId="4948" priority="2663">
      <formula>L454&gt;=1</formula>
    </cfRule>
  </conditionalFormatting>
  <conditionalFormatting sqref="AC408">
    <cfRule type="expression" dxfId="4947" priority="2287" stopIfTrue="1">
      <formula>AC408=""</formula>
    </cfRule>
    <cfRule type="expression" dxfId="4946" priority="2288" stopIfTrue="1">
      <formula>AC408&lt;=0</formula>
    </cfRule>
    <cfRule type="expression" dxfId="4945" priority="2289" stopIfTrue="1">
      <formula>AC408&lt;1</formula>
    </cfRule>
    <cfRule type="expression" dxfId="4944" priority="2290">
      <formula>AC408&gt;=1</formula>
    </cfRule>
  </conditionalFormatting>
  <conditionalFormatting sqref="Y367:AA367">
    <cfRule type="expression" dxfId="4943" priority="2283" stopIfTrue="1">
      <formula>Y367=""</formula>
    </cfRule>
    <cfRule type="expression" dxfId="4942" priority="2284" stopIfTrue="1">
      <formula>Y367&lt;=0</formula>
    </cfRule>
    <cfRule type="expression" dxfId="4941" priority="2285" stopIfTrue="1">
      <formula>Y367&lt;1</formula>
    </cfRule>
    <cfRule type="expression" dxfId="4940" priority="2286">
      <formula>Y367&gt;=1</formula>
    </cfRule>
  </conditionalFormatting>
  <conditionalFormatting sqref="AB367:AC367">
    <cfRule type="expression" dxfId="4939" priority="2279" stopIfTrue="1">
      <formula>AB367=""</formula>
    </cfRule>
    <cfRule type="expression" dxfId="4938" priority="2280" stopIfTrue="1">
      <formula>AB367&lt;=0</formula>
    </cfRule>
    <cfRule type="expression" dxfId="4937" priority="2281" stopIfTrue="1">
      <formula>AB367&lt;1</formula>
    </cfRule>
    <cfRule type="expression" dxfId="4936" priority="2282">
      <formula>AB367&gt;=1</formula>
    </cfRule>
  </conditionalFormatting>
  <conditionalFormatting sqref="Y454:AA454">
    <cfRule type="expression" dxfId="4935" priority="2163" stopIfTrue="1">
      <formula>Y454=""</formula>
    </cfRule>
    <cfRule type="expression" dxfId="4934" priority="2164" stopIfTrue="1">
      <formula>Y454&lt;=0</formula>
    </cfRule>
    <cfRule type="expression" dxfId="4933" priority="2165" stopIfTrue="1">
      <formula>Y454&lt;1</formula>
    </cfRule>
    <cfRule type="expression" dxfId="4932" priority="2166">
      <formula>Y454&gt;=1</formula>
    </cfRule>
  </conditionalFormatting>
  <conditionalFormatting sqref="AB454:AC454">
    <cfRule type="expression" dxfId="4931" priority="2159" stopIfTrue="1">
      <formula>AB454=""</formula>
    </cfRule>
    <cfRule type="expression" dxfId="4930" priority="2160" stopIfTrue="1">
      <formula>AB454&lt;=0</formula>
    </cfRule>
    <cfRule type="expression" dxfId="4929" priority="2161" stopIfTrue="1">
      <formula>AB454&lt;1</formula>
    </cfRule>
    <cfRule type="expression" dxfId="4928" priority="2162">
      <formula>AB454&gt;=1</formula>
    </cfRule>
  </conditionalFormatting>
  <conditionalFormatting sqref="Y430:AA430">
    <cfRule type="expression" dxfId="4927" priority="2155" stopIfTrue="1">
      <formula>Y430=""</formula>
    </cfRule>
    <cfRule type="expression" dxfId="4926" priority="2156" stopIfTrue="1">
      <formula>Y430&lt;=0</formula>
    </cfRule>
    <cfRule type="expression" dxfId="4925" priority="2157" stopIfTrue="1">
      <formula>Y430&lt;1</formula>
    </cfRule>
    <cfRule type="expression" dxfId="4924" priority="2158">
      <formula>Y430&gt;=1</formula>
    </cfRule>
  </conditionalFormatting>
  <conditionalFormatting sqref="AB430:AC430">
    <cfRule type="expression" dxfId="4923" priority="2151" stopIfTrue="1">
      <formula>AB430=""</formula>
    </cfRule>
    <cfRule type="expression" dxfId="4922" priority="2152" stopIfTrue="1">
      <formula>AB430&lt;=0</formula>
    </cfRule>
    <cfRule type="expression" dxfId="4921" priority="2153" stopIfTrue="1">
      <formula>AB430&lt;1</formula>
    </cfRule>
    <cfRule type="expression" dxfId="4920" priority="2154">
      <formula>AB430&gt;=1</formula>
    </cfRule>
  </conditionalFormatting>
  <conditionalFormatting sqref="Y459:AA459">
    <cfRule type="expression" dxfId="4919" priority="2147" stopIfTrue="1">
      <formula>Y459=""</formula>
    </cfRule>
    <cfRule type="expression" dxfId="4918" priority="2148" stopIfTrue="1">
      <formula>Y459&lt;=0</formula>
    </cfRule>
    <cfRule type="expression" dxfId="4917" priority="2149" stopIfTrue="1">
      <formula>Y459&lt;1</formula>
    </cfRule>
    <cfRule type="expression" dxfId="4916" priority="2150">
      <formula>Y459&gt;=1</formula>
    </cfRule>
  </conditionalFormatting>
  <conditionalFormatting sqref="AB354">
    <cfRule type="expression" dxfId="4915" priority="2054" stopIfTrue="1">
      <formula>AB354=""</formula>
    </cfRule>
    <cfRule type="expression" dxfId="4914" priority="2055" stopIfTrue="1">
      <formula>AB354&lt;=0</formula>
    </cfRule>
    <cfRule type="expression" dxfId="4913" priority="2056" stopIfTrue="1">
      <formula>AB354&lt;1</formula>
    </cfRule>
    <cfRule type="expression" dxfId="4912" priority="2057">
      <formula>AB354&gt;=1</formula>
    </cfRule>
  </conditionalFormatting>
  <conditionalFormatting sqref="Y37:AC38">
    <cfRule type="expression" dxfId="4911" priority="2050" stopIfTrue="1">
      <formula>Y37=""</formula>
    </cfRule>
    <cfRule type="expression" dxfId="4910" priority="2051" stopIfTrue="1">
      <formula>Y37&lt;=0</formula>
    </cfRule>
    <cfRule type="expression" dxfId="4909" priority="2052" stopIfTrue="1">
      <formula>Y37&lt;1</formula>
    </cfRule>
    <cfRule type="expression" dxfId="4908" priority="2053">
      <formula>Y37&gt;=1</formula>
    </cfRule>
  </conditionalFormatting>
  <conditionalFormatting sqref="AB461">
    <cfRule type="expression" dxfId="4907" priority="2015" stopIfTrue="1">
      <formula>AC461=""</formula>
    </cfRule>
    <cfRule type="expression" dxfId="4906" priority="2016" stopIfTrue="1">
      <formula>AND(AC461&lt;&gt;"",AB461&lt;1)</formula>
    </cfRule>
    <cfRule type="expression" dxfId="4905" priority="2017">
      <formula>AND(AC461&lt;&gt;"",AB461&gt;=1)</formula>
    </cfRule>
  </conditionalFormatting>
  <conditionalFormatting sqref="Y479:AA479">
    <cfRule type="expression" dxfId="4904" priority="1995" stopIfTrue="1">
      <formula>Y479=""</formula>
    </cfRule>
    <cfRule type="expression" dxfId="4903" priority="1996" stopIfTrue="1">
      <formula>Y479&lt;=0</formula>
    </cfRule>
    <cfRule type="expression" dxfId="4902" priority="1997" stopIfTrue="1">
      <formula>Y479&lt;1</formula>
    </cfRule>
    <cfRule type="expression" dxfId="4901" priority="1998">
      <formula>Y479&gt;=1</formula>
    </cfRule>
  </conditionalFormatting>
  <conditionalFormatting sqref="Y479:AA479">
    <cfRule type="expression" dxfId="4900" priority="1991" stopIfTrue="1">
      <formula>Y479=""</formula>
    </cfRule>
    <cfRule type="expression" dxfId="4899" priority="1992" stopIfTrue="1">
      <formula>Y479&lt;=0</formula>
    </cfRule>
    <cfRule type="expression" dxfId="4898" priority="1993" stopIfTrue="1">
      <formula>Y479&lt;1</formula>
    </cfRule>
    <cfRule type="expression" dxfId="4897" priority="1994">
      <formula>Y479&gt;=1</formula>
    </cfRule>
  </conditionalFormatting>
  <conditionalFormatting sqref="Y479:AA479">
    <cfRule type="expression" dxfId="4896" priority="1987" stopIfTrue="1">
      <formula>Y479=""</formula>
    </cfRule>
    <cfRule type="expression" dxfId="4895" priority="1988" stopIfTrue="1">
      <formula>Y479&lt;=0</formula>
    </cfRule>
    <cfRule type="expression" dxfId="4894" priority="1989" stopIfTrue="1">
      <formula>Y479&lt;1</formula>
    </cfRule>
    <cfRule type="expression" dxfId="4893" priority="1990">
      <formula>Y479&gt;=1</formula>
    </cfRule>
  </conditionalFormatting>
  <conditionalFormatting sqref="Y479:AA479">
    <cfRule type="expression" dxfId="4892" priority="1983" stopIfTrue="1">
      <formula>Y479=""</formula>
    </cfRule>
    <cfRule type="expression" dxfId="4891" priority="1984" stopIfTrue="1">
      <formula>Y479&lt;=0</formula>
    </cfRule>
    <cfRule type="expression" dxfId="4890" priority="1985" stopIfTrue="1">
      <formula>Y479&lt;1</formula>
    </cfRule>
    <cfRule type="expression" dxfId="4889" priority="1986">
      <formula>Y479&gt;=1</formula>
    </cfRule>
  </conditionalFormatting>
  <conditionalFormatting sqref="AC479">
    <cfRule type="expression" dxfId="4888" priority="1979" stopIfTrue="1">
      <formula>AC479=""</formula>
    </cfRule>
    <cfRule type="expression" dxfId="4887" priority="1980" stopIfTrue="1">
      <formula>AC479&lt;=0</formula>
    </cfRule>
    <cfRule type="expression" dxfId="4886" priority="1981" stopIfTrue="1">
      <formula>AC479&lt;1</formula>
    </cfRule>
    <cfRule type="expression" dxfId="4885" priority="1982">
      <formula>AC479&gt;=1</formula>
    </cfRule>
  </conditionalFormatting>
  <conditionalFormatting sqref="AC479">
    <cfRule type="expression" dxfId="4884" priority="1975" stopIfTrue="1">
      <formula>AC479=""</formula>
    </cfRule>
    <cfRule type="expression" dxfId="4883" priority="1976" stopIfTrue="1">
      <formula>AC479&lt;=0</formula>
    </cfRule>
    <cfRule type="expression" dxfId="4882" priority="1977" stopIfTrue="1">
      <formula>AC479&lt;1</formula>
    </cfRule>
    <cfRule type="expression" dxfId="4881" priority="1978">
      <formula>AC479&gt;=1</formula>
    </cfRule>
  </conditionalFormatting>
  <conditionalFormatting sqref="Y481:AA481">
    <cfRule type="expression" dxfId="4880" priority="1924" stopIfTrue="1">
      <formula>Y481=""</formula>
    </cfRule>
    <cfRule type="expression" dxfId="4879" priority="1925" stopIfTrue="1">
      <formula>Y481&lt;=0</formula>
    </cfRule>
    <cfRule type="expression" dxfId="4878" priority="1926" stopIfTrue="1">
      <formula>Y481&lt;1</formula>
    </cfRule>
    <cfRule type="expression" dxfId="4877" priority="1927">
      <formula>Y481&gt;=1</formula>
    </cfRule>
  </conditionalFormatting>
  <conditionalFormatting sqref="Y481:AA481">
    <cfRule type="expression" dxfId="4876" priority="1920" stopIfTrue="1">
      <formula>Y481=""</formula>
    </cfRule>
    <cfRule type="expression" dxfId="4875" priority="1921" stopIfTrue="1">
      <formula>Y481&lt;=0</formula>
    </cfRule>
    <cfRule type="expression" dxfId="4874" priority="1922" stopIfTrue="1">
      <formula>Y481&lt;1</formula>
    </cfRule>
    <cfRule type="expression" dxfId="4873" priority="1923">
      <formula>Y481&gt;=1</formula>
    </cfRule>
  </conditionalFormatting>
  <conditionalFormatting sqref="Y481:AA481">
    <cfRule type="expression" dxfId="4872" priority="1916" stopIfTrue="1">
      <formula>Y481=""</formula>
    </cfRule>
    <cfRule type="expression" dxfId="4871" priority="1917" stopIfTrue="1">
      <formula>Y481&lt;=0</formula>
    </cfRule>
    <cfRule type="expression" dxfId="4870" priority="1918" stopIfTrue="1">
      <formula>Y481&lt;1</formula>
    </cfRule>
    <cfRule type="expression" dxfId="4869" priority="1919">
      <formula>Y481&gt;=1</formula>
    </cfRule>
  </conditionalFormatting>
  <conditionalFormatting sqref="AC481">
    <cfRule type="expression" dxfId="4868" priority="1912" stopIfTrue="1">
      <formula>AC481=""</formula>
    </cfRule>
    <cfRule type="expression" dxfId="4867" priority="1913" stopIfTrue="1">
      <formula>AC481&lt;=0</formula>
    </cfRule>
    <cfRule type="expression" dxfId="4866" priority="1914" stopIfTrue="1">
      <formula>AC481&lt;1</formula>
    </cfRule>
    <cfRule type="expression" dxfId="4865" priority="1915">
      <formula>AC481&gt;=1</formula>
    </cfRule>
  </conditionalFormatting>
  <conditionalFormatting sqref="AC481">
    <cfRule type="expression" dxfId="4864" priority="1908" stopIfTrue="1">
      <formula>AC481=""</formula>
    </cfRule>
    <cfRule type="expression" dxfId="4863" priority="1909" stopIfTrue="1">
      <formula>AC481&lt;=0</formula>
    </cfRule>
    <cfRule type="expression" dxfId="4862" priority="1910" stopIfTrue="1">
      <formula>AC481&lt;1</formula>
    </cfRule>
    <cfRule type="expression" dxfId="4861" priority="1911">
      <formula>AC481&gt;=1</formula>
    </cfRule>
  </conditionalFormatting>
  <conditionalFormatting sqref="AC481">
    <cfRule type="expression" dxfId="4860" priority="1904" stopIfTrue="1">
      <formula>AC481=""</formula>
    </cfRule>
    <cfRule type="expression" dxfId="4859" priority="1905" stopIfTrue="1">
      <formula>AC481&lt;=0</formula>
    </cfRule>
    <cfRule type="expression" dxfId="4858" priority="1906" stopIfTrue="1">
      <formula>AC481&lt;1</formula>
    </cfRule>
    <cfRule type="expression" dxfId="4857" priority="1907">
      <formula>AC481&gt;=1</formula>
    </cfRule>
  </conditionalFormatting>
  <conditionalFormatting sqref="AC481">
    <cfRule type="expression" dxfId="4856" priority="1900" stopIfTrue="1">
      <formula>AC481=""</formula>
    </cfRule>
    <cfRule type="expression" dxfId="4855" priority="1901" stopIfTrue="1">
      <formula>AC481&lt;=0</formula>
    </cfRule>
    <cfRule type="expression" dxfId="4854" priority="1902" stopIfTrue="1">
      <formula>AC481&lt;1</formula>
    </cfRule>
    <cfRule type="expression" dxfId="4853" priority="1903">
      <formula>AC481&gt;=1</formula>
    </cfRule>
  </conditionalFormatting>
  <conditionalFormatting sqref="W499 S499 O499">
    <cfRule type="expression" dxfId="4852" priority="1896" stopIfTrue="1">
      <formula>O499=""</formula>
    </cfRule>
    <cfRule type="expression" dxfId="4851" priority="1897" stopIfTrue="1">
      <formula>O499&lt;=0</formula>
    </cfRule>
    <cfRule type="expression" dxfId="4850" priority="1898" stopIfTrue="1">
      <formula>O499&lt;1</formula>
    </cfRule>
    <cfRule type="expression" dxfId="4849" priority="1899">
      <formula>O499&gt;=1</formula>
    </cfRule>
  </conditionalFormatting>
  <conditionalFormatting sqref="W499 S499 O499">
    <cfRule type="expression" dxfId="4848" priority="1892" stopIfTrue="1">
      <formula>O499=""</formula>
    </cfRule>
    <cfRule type="expression" dxfId="4847" priority="1893" stopIfTrue="1">
      <formula>O499&lt;=0</formula>
    </cfRule>
    <cfRule type="expression" dxfId="4846" priority="1894" stopIfTrue="1">
      <formula>O499&lt;1</formula>
    </cfRule>
    <cfRule type="expression" dxfId="4845" priority="1895">
      <formula>O499&gt;=1</formula>
    </cfRule>
  </conditionalFormatting>
  <conditionalFormatting sqref="U499">
    <cfRule type="expression" dxfId="4844" priority="1881" stopIfTrue="1">
      <formula>U499=""</formula>
    </cfRule>
    <cfRule type="expression" dxfId="4843" priority="1882" stopIfTrue="1">
      <formula>U499&lt;=0</formula>
    </cfRule>
    <cfRule type="expression" dxfId="4842" priority="1883" stopIfTrue="1">
      <formula>U499&lt;1</formula>
    </cfRule>
    <cfRule type="expression" dxfId="4841" priority="1884">
      <formula>U499&gt;=1</formula>
    </cfRule>
  </conditionalFormatting>
  <conditionalFormatting sqref="V499">
    <cfRule type="expression" dxfId="4840" priority="1877" stopIfTrue="1">
      <formula>V499=""</formula>
    </cfRule>
    <cfRule type="expression" dxfId="4839" priority="1878" stopIfTrue="1">
      <formula>V499&lt;=0</formula>
    </cfRule>
    <cfRule type="expression" dxfId="4838" priority="1879" stopIfTrue="1">
      <formula>V499&lt;1</formula>
    </cfRule>
    <cfRule type="expression" dxfId="4837" priority="1880">
      <formula>V499&gt;=1</formula>
    </cfRule>
  </conditionalFormatting>
  <conditionalFormatting sqref="V499">
    <cfRule type="expression" dxfId="4836" priority="1873" stopIfTrue="1">
      <formula>V499=""</formula>
    </cfRule>
    <cfRule type="expression" dxfId="4835" priority="1874" stopIfTrue="1">
      <formula>V499&lt;=0</formula>
    </cfRule>
    <cfRule type="expression" dxfId="4834" priority="1875" stopIfTrue="1">
      <formula>V499&lt;1</formula>
    </cfRule>
    <cfRule type="expression" dxfId="4833" priority="1876">
      <formula>V499&gt;=1</formula>
    </cfRule>
  </conditionalFormatting>
  <conditionalFormatting sqref="P499">
    <cfRule type="expression" dxfId="4832" priority="1869" stopIfTrue="1">
      <formula>P499=""</formula>
    </cfRule>
    <cfRule type="expression" dxfId="4831" priority="1870" stopIfTrue="1">
      <formula>P499&lt;=0</formula>
    </cfRule>
    <cfRule type="expression" dxfId="4830" priority="1871" stopIfTrue="1">
      <formula>P499&lt;1</formula>
    </cfRule>
    <cfRule type="expression" dxfId="4829" priority="1872">
      <formula>P499&gt;=1</formula>
    </cfRule>
  </conditionalFormatting>
  <conditionalFormatting sqref="P499">
    <cfRule type="expression" dxfId="4828" priority="1865" stopIfTrue="1">
      <formula>P499=""</formula>
    </cfRule>
    <cfRule type="expression" dxfId="4827" priority="1866" stopIfTrue="1">
      <formula>P499&lt;=0</formula>
    </cfRule>
    <cfRule type="expression" dxfId="4826" priority="1867" stopIfTrue="1">
      <formula>P499&lt;1</formula>
    </cfRule>
    <cfRule type="expression" dxfId="4825" priority="1868">
      <formula>P499&gt;=1</formula>
    </cfRule>
  </conditionalFormatting>
  <conditionalFormatting sqref="Q499">
    <cfRule type="expression" dxfId="4824" priority="1861" stopIfTrue="1">
      <formula>Q499=""</formula>
    </cfRule>
    <cfRule type="expression" dxfId="4823" priority="1862" stopIfTrue="1">
      <formula>Q499&lt;=0</formula>
    </cfRule>
    <cfRule type="expression" dxfId="4822" priority="1863" stopIfTrue="1">
      <formula>Q499&lt;1</formula>
    </cfRule>
    <cfRule type="expression" dxfId="4821" priority="1864">
      <formula>Q499&gt;=1</formula>
    </cfRule>
  </conditionalFormatting>
  <conditionalFormatting sqref="Q499">
    <cfRule type="expression" dxfId="4820" priority="1857" stopIfTrue="1">
      <formula>Q499=""</formula>
    </cfRule>
    <cfRule type="expression" dxfId="4819" priority="1858" stopIfTrue="1">
      <formula>Q499&lt;=0</formula>
    </cfRule>
    <cfRule type="expression" dxfId="4818" priority="1859" stopIfTrue="1">
      <formula>Q499&lt;1</formula>
    </cfRule>
    <cfRule type="expression" dxfId="4817" priority="1860">
      <formula>Q499&gt;=1</formula>
    </cfRule>
  </conditionalFormatting>
  <conditionalFormatting sqref="W499 S499 O499">
    <cfRule type="expression" dxfId="4816" priority="1853" stopIfTrue="1">
      <formula>O499=""</formula>
    </cfRule>
    <cfRule type="expression" dxfId="4815" priority="1854" stopIfTrue="1">
      <formula>O499&lt;=0</formula>
    </cfRule>
    <cfRule type="expression" dxfId="4814" priority="1855" stopIfTrue="1">
      <formula>O499&lt;1</formula>
    </cfRule>
    <cfRule type="expression" dxfId="4813" priority="1856">
      <formula>O499&gt;=1</formula>
    </cfRule>
  </conditionalFormatting>
  <conditionalFormatting sqref="W499 S499 O499">
    <cfRule type="expression" dxfId="4812" priority="1849" stopIfTrue="1">
      <formula>O499=""</formula>
    </cfRule>
    <cfRule type="expression" dxfId="4811" priority="1850" stopIfTrue="1">
      <formula>O499&lt;=0</formula>
    </cfRule>
    <cfRule type="expression" dxfId="4810" priority="1851" stopIfTrue="1">
      <formula>O499&lt;1</formula>
    </cfRule>
    <cfRule type="expression" dxfId="4809" priority="1852">
      <formula>O499&gt;=1</formula>
    </cfRule>
  </conditionalFormatting>
  <conditionalFormatting sqref="U499">
    <cfRule type="expression" dxfId="4808" priority="1838" stopIfTrue="1">
      <formula>U499=""</formula>
    </cfRule>
    <cfRule type="expression" dxfId="4807" priority="1839" stopIfTrue="1">
      <formula>U499&lt;=0</formula>
    </cfRule>
    <cfRule type="expression" dxfId="4806" priority="1840" stopIfTrue="1">
      <formula>U499&lt;1</formula>
    </cfRule>
    <cfRule type="expression" dxfId="4805" priority="1841">
      <formula>U499&gt;=1</formula>
    </cfRule>
  </conditionalFormatting>
  <conditionalFormatting sqref="V499">
    <cfRule type="expression" dxfId="4804" priority="1834" stopIfTrue="1">
      <formula>V499=""</formula>
    </cfRule>
    <cfRule type="expression" dxfId="4803" priority="1835" stopIfTrue="1">
      <formula>V499&lt;=0</formula>
    </cfRule>
    <cfRule type="expression" dxfId="4802" priority="1836" stopIfTrue="1">
      <formula>V499&lt;1</formula>
    </cfRule>
    <cfRule type="expression" dxfId="4801" priority="1837">
      <formula>V499&gt;=1</formula>
    </cfRule>
  </conditionalFormatting>
  <conditionalFormatting sqref="V499">
    <cfRule type="expression" dxfId="4800" priority="1830" stopIfTrue="1">
      <formula>V499=""</formula>
    </cfRule>
    <cfRule type="expression" dxfId="4799" priority="1831" stopIfTrue="1">
      <formula>V499&lt;=0</formula>
    </cfRule>
    <cfRule type="expression" dxfId="4798" priority="1832" stopIfTrue="1">
      <formula>V499&lt;1</formula>
    </cfRule>
    <cfRule type="expression" dxfId="4797" priority="1833">
      <formula>V499&gt;=1</formula>
    </cfRule>
  </conditionalFormatting>
  <conditionalFormatting sqref="P499">
    <cfRule type="expression" dxfId="4796" priority="1826" stopIfTrue="1">
      <formula>P499=""</formula>
    </cfRule>
    <cfRule type="expression" dxfId="4795" priority="1827" stopIfTrue="1">
      <formula>P499&lt;=0</formula>
    </cfRule>
    <cfRule type="expression" dxfId="4794" priority="1828" stopIfTrue="1">
      <formula>P499&lt;1</formula>
    </cfRule>
    <cfRule type="expression" dxfId="4793" priority="1829">
      <formula>P499&gt;=1</formula>
    </cfRule>
  </conditionalFormatting>
  <conditionalFormatting sqref="P499">
    <cfRule type="expression" dxfId="4792" priority="1822" stopIfTrue="1">
      <formula>P499=""</formula>
    </cfRule>
    <cfRule type="expression" dxfId="4791" priority="1823" stopIfTrue="1">
      <formula>P499&lt;=0</formula>
    </cfRule>
    <cfRule type="expression" dxfId="4790" priority="1824" stopIfTrue="1">
      <formula>P499&lt;1</formula>
    </cfRule>
    <cfRule type="expression" dxfId="4789" priority="1825">
      <formula>P499&gt;=1</formula>
    </cfRule>
  </conditionalFormatting>
  <conditionalFormatting sqref="Q499">
    <cfRule type="expression" dxfId="4788" priority="1818" stopIfTrue="1">
      <formula>Q499=""</formula>
    </cfRule>
    <cfRule type="expression" dxfId="4787" priority="1819" stopIfTrue="1">
      <formula>Q499&lt;=0</formula>
    </cfRule>
    <cfRule type="expression" dxfId="4786" priority="1820" stopIfTrue="1">
      <formula>Q499&lt;1</formula>
    </cfRule>
    <cfRule type="expression" dxfId="4785" priority="1821">
      <formula>Q499&gt;=1</formula>
    </cfRule>
  </conditionalFormatting>
  <conditionalFormatting sqref="Q499">
    <cfRule type="expression" dxfId="4784" priority="1814" stopIfTrue="1">
      <formula>Q499=""</formula>
    </cfRule>
    <cfRule type="expression" dxfId="4783" priority="1815" stopIfTrue="1">
      <formula>Q499&lt;=0</formula>
    </cfRule>
    <cfRule type="expression" dxfId="4782" priority="1816" stopIfTrue="1">
      <formula>Q499&lt;1</formula>
    </cfRule>
    <cfRule type="expression" dxfId="4781" priority="1817">
      <formula>Q499&gt;=1</formula>
    </cfRule>
  </conditionalFormatting>
  <conditionalFormatting sqref="Y499:AA499">
    <cfRule type="expression" dxfId="4780" priority="1794" stopIfTrue="1">
      <formula>Y499=""</formula>
    </cfRule>
    <cfRule type="expression" dxfId="4779" priority="1795" stopIfTrue="1">
      <formula>Y499&lt;=0</formula>
    </cfRule>
    <cfRule type="expression" dxfId="4778" priority="1796" stopIfTrue="1">
      <formula>Y499&lt;1</formula>
    </cfRule>
    <cfRule type="expression" dxfId="4777" priority="1797">
      <formula>Y499&gt;=1</formula>
    </cfRule>
  </conditionalFormatting>
  <conditionalFormatting sqref="Y499:AA499">
    <cfRule type="expression" dxfId="4776" priority="1790" stopIfTrue="1">
      <formula>Y499=""</formula>
    </cfRule>
    <cfRule type="expression" dxfId="4775" priority="1791" stopIfTrue="1">
      <formula>Y499&lt;=0</formula>
    </cfRule>
    <cfRule type="expression" dxfId="4774" priority="1792" stopIfTrue="1">
      <formula>Y499&lt;1</formula>
    </cfRule>
    <cfRule type="expression" dxfId="4773" priority="1793">
      <formula>Y499&gt;=1</formula>
    </cfRule>
  </conditionalFormatting>
  <conditionalFormatting sqref="Y499:AA499">
    <cfRule type="expression" dxfId="4772" priority="1786" stopIfTrue="1">
      <formula>Y499=""</formula>
    </cfRule>
    <cfRule type="expression" dxfId="4771" priority="1787" stopIfTrue="1">
      <formula>Y499&lt;=0</formula>
    </cfRule>
    <cfRule type="expression" dxfId="4770" priority="1788" stopIfTrue="1">
      <formula>Y499&lt;1</formula>
    </cfRule>
    <cfRule type="expression" dxfId="4769" priority="1789">
      <formula>Y499&gt;=1</formula>
    </cfRule>
  </conditionalFormatting>
  <conditionalFormatting sqref="AC499">
    <cfRule type="expression" dxfId="4768" priority="1782" stopIfTrue="1">
      <formula>AC499=""</formula>
    </cfRule>
    <cfRule type="expression" dxfId="4767" priority="1783" stopIfTrue="1">
      <formula>AC499&lt;=0</formula>
    </cfRule>
    <cfRule type="expression" dxfId="4766" priority="1784" stopIfTrue="1">
      <formula>AC499&lt;1</formula>
    </cfRule>
    <cfRule type="expression" dxfId="4765" priority="1785">
      <formula>AC499&gt;=1</formula>
    </cfRule>
  </conditionalFormatting>
  <conditionalFormatting sqref="AC499">
    <cfRule type="expression" dxfId="4764" priority="1778" stopIfTrue="1">
      <formula>AC499=""</formula>
    </cfRule>
    <cfRule type="expression" dxfId="4763" priority="1779" stopIfTrue="1">
      <formula>AC499&lt;=0</formula>
    </cfRule>
    <cfRule type="expression" dxfId="4762" priority="1780" stopIfTrue="1">
      <formula>AC499&lt;1</formula>
    </cfRule>
    <cfRule type="expression" dxfId="4761" priority="1781">
      <formula>AC499&gt;=1</formula>
    </cfRule>
  </conditionalFormatting>
  <conditionalFormatting sqref="AC499">
    <cfRule type="expression" dxfId="4760" priority="1774" stopIfTrue="1">
      <formula>AC499=""</formula>
    </cfRule>
    <cfRule type="expression" dxfId="4759" priority="1775" stopIfTrue="1">
      <formula>AC499&lt;=0</formula>
    </cfRule>
    <cfRule type="expression" dxfId="4758" priority="1776" stopIfTrue="1">
      <formula>AC499&lt;1</formula>
    </cfRule>
    <cfRule type="expression" dxfId="4757" priority="1777">
      <formula>AC499&gt;=1</formula>
    </cfRule>
  </conditionalFormatting>
  <conditionalFormatting sqref="AC499">
    <cfRule type="expression" dxfId="4756" priority="1770" stopIfTrue="1">
      <formula>AC499=""</formula>
    </cfRule>
    <cfRule type="expression" dxfId="4755" priority="1771" stopIfTrue="1">
      <formula>AC499&lt;=0</formula>
    </cfRule>
    <cfRule type="expression" dxfId="4754" priority="1772" stopIfTrue="1">
      <formula>AC499&lt;1</formula>
    </cfRule>
    <cfRule type="expression" dxfId="4753" priority="1773">
      <formula>AC499&gt;=1</formula>
    </cfRule>
  </conditionalFormatting>
  <conditionalFormatting sqref="W500 S500 O500">
    <cfRule type="expression" dxfId="4752" priority="1766" stopIfTrue="1">
      <formula>O500=""</formula>
    </cfRule>
    <cfRule type="expression" dxfId="4751" priority="1767" stopIfTrue="1">
      <formula>O500&lt;=0</formula>
    </cfRule>
    <cfRule type="expression" dxfId="4750" priority="1768" stopIfTrue="1">
      <formula>O500&lt;1</formula>
    </cfRule>
    <cfRule type="expression" dxfId="4749" priority="1769">
      <formula>O500&gt;=1</formula>
    </cfRule>
  </conditionalFormatting>
  <conditionalFormatting sqref="W500 S500 O500">
    <cfRule type="expression" dxfId="4748" priority="1762" stopIfTrue="1">
      <formula>O500=""</formula>
    </cfRule>
    <cfRule type="expression" dxfId="4747" priority="1763" stopIfTrue="1">
      <formula>O500&lt;=0</formula>
    </cfRule>
    <cfRule type="expression" dxfId="4746" priority="1764" stopIfTrue="1">
      <formula>O500&lt;1</formula>
    </cfRule>
    <cfRule type="expression" dxfId="4745" priority="1765">
      <formula>O500&gt;=1</formula>
    </cfRule>
  </conditionalFormatting>
  <conditionalFormatting sqref="Q500">
    <cfRule type="expression" dxfId="4744" priority="1727" stopIfTrue="1">
      <formula>Q500=""</formula>
    </cfRule>
    <cfRule type="expression" dxfId="4743" priority="1728" stopIfTrue="1">
      <formula>Q500&lt;=0</formula>
    </cfRule>
    <cfRule type="expression" dxfId="4742" priority="1729" stopIfTrue="1">
      <formula>Q500&lt;1</formula>
    </cfRule>
    <cfRule type="expression" dxfId="4741" priority="1730">
      <formula>Q500&gt;=1</formula>
    </cfRule>
  </conditionalFormatting>
  <conditionalFormatting sqref="W500 S500 O500">
    <cfRule type="expression" dxfId="4740" priority="1723" stopIfTrue="1">
      <formula>O500=""</formula>
    </cfRule>
    <cfRule type="expression" dxfId="4739" priority="1724" stopIfTrue="1">
      <formula>O500&lt;=0</formula>
    </cfRule>
    <cfRule type="expression" dxfId="4738" priority="1725" stopIfTrue="1">
      <formula>O500&lt;1</formula>
    </cfRule>
    <cfRule type="expression" dxfId="4737" priority="1726">
      <formula>O500&gt;=1</formula>
    </cfRule>
  </conditionalFormatting>
  <conditionalFormatting sqref="W500 S500 O500">
    <cfRule type="expression" dxfId="4736" priority="1719" stopIfTrue="1">
      <formula>O500=""</formula>
    </cfRule>
    <cfRule type="expression" dxfId="4735" priority="1720" stopIfTrue="1">
      <formula>O500&lt;=0</formula>
    </cfRule>
    <cfRule type="expression" dxfId="4734" priority="1721" stopIfTrue="1">
      <formula>O500&lt;1</formula>
    </cfRule>
    <cfRule type="expression" dxfId="4733" priority="1722">
      <formula>O500&gt;=1</formula>
    </cfRule>
  </conditionalFormatting>
  <conditionalFormatting sqref="AC298:AC299 AC270:AC272 AC203:AC206 AC178">
    <cfRule type="expression" dxfId="4732" priority="1258" stopIfTrue="1">
      <formula>AC178=""</formula>
    </cfRule>
    <cfRule type="expression" dxfId="4731" priority="1259" stopIfTrue="1">
      <formula>AC178&lt;=0</formula>
    </cfRule>
    <cfRule type="expression" dxfId="4730" priority="1260" stopIfTrue="1">
      <formula>AC178&lt;1</formula>
    </cfRule>
    <cfRule type="expression" dxfId="4729" priority="1261">
      <formula>AC178&gt;=1</formula>
    </cfRule>
  </conditionalFormatting>
  <conditionalFormatting sqref="T331:T332 T527:V527 AB527:AC527 T529:V532 AB529:AC532 T145:T147 X145:X147 T186:T201 X186:X201">
    <cfRule type="expression" dxfId="4728" priority="1202" stopIfTrue="1">
      <formula>AND(U145="", V145="", W145="")</formula>
    </cfRule>
    <cfRule type="expression" dxfId="4727" priority="1203" stopIfTrue="1">
      <formula>AND(OR(U145&lt;&gt;"",V145&lt;&gt;"",W145&lt;&gt;""),OR(T145&lt;1,T145=""))</formula>
    </cfRule>
    <cfRule type="expression" dxfId="4726" priority="1204">
      <formula>AND(U145&lt;&gt;"",V145&lt;&gt;"",W145&lt;&gt;"",T145&gt;=1)</formula>
    </cfRule>
  </conditionalFormatting>
  <conditionalFormatting sqref="S22:S39 O22:Q39 L22:L39 U22:W39 S55 O55:Q55 U55:W55 L69 O69:Q69 S69 U69:W69 U82:W82 L82 S82 O82:Q82 L214 S214 O214:Q214 U214:W214 U220:W220 O220:Q220 S220 L220 U254:W268 U226:W226 O254:Q268 O226:Q230 S254:S268 S226:S230 L254:L268 L226:L230 AC254:AC263 AC313:AC314 L313:L314 L307 S313:S314 S307 O313:Q314 O307:Q307 U313:W314 U307:W307 U41:W43 L41:L43 O41:Q43 S41:S43 Y41:AA43 AC41:AC43 U63:W63 L63 O63:Q63 S63 Y63:AA63 AC63 O90:Q95 S90:S95 L90:L95 U90:W95 U97:W109 S97:S113 O97:Q113 Y91:AA95 O179:Q179 S179 L179 U179:W179 Y179:AA179 AC179 AC207 Y207:AA207 L207:L208 S207:S208 O207:Q208 U207:W208 AC273:AC278 Y273:AA278 L273:L278 S273:S278 O273:Q278 U273:W278 Y254:AA268 AC300:AC301 Y300:AA301 L300:L301 S300:S301 O300:Q301 U300:W301 L327:L328 S327:S328 O327:Q328 U327:W328 L336:L338 L352:L355 O352:Q355 S352:S355 L341:L350 U341:W350 S341:S350 Y341:AA350 AC341:AC350 V380 W387 U387 AC380:AC383 Y380:AA383 S380:S383 O380:Q383 L380:L383 U380:U383 L387 O387:Q387 S387 Y387:AA387 AC387 AC357:AC358 Y357:AA358 S357:S358 O357:Q358 U357:W358 L357:L358 AC389:AC392 S389:S393 O389:Q393 L389:L393 U389:W393 L395:L398 O395:Q398 S395:S398 AC411 Y411:AA411 S411:S415 O411:Q415 L411:L415 U411:W415 U417:W420 L417:L420 O417:Q420 S417:S420 AC422:AC427 Y422:AA427 S422:S427 O422:Q427 L422:L427 U422:W427 S400:S405 O400:Q405 L400:L405 Y389:AA393 S433:S439 O433:Q439 L433:L439 L441:L444 O441:Q444 S441:S444 S457:S459 O457:Q459 L457:L459 L461:L464 O461:Q464 V463:W464 S461:S464 AC467 Y467:AA467 S466:S473 O466:Q473 L466:L473 S446:S451 O446:Q451 L446:L451 S484 O484:Q484 L484 U467:W473 Y473:AA473 AC473 U466 W466 S486:S497 O486:Q497 O501:Q502 S501:S502 V501:W502 L504:L505 AC504 Y504:AA504 U504:W504 S504:S505 O504:Q505 O507:Q519 S507:S519 L507:L519 L521:L524 AC521:AC523 Y521:AA523 U521:W523 S521:S524 O521:Q524 O526:Q527 S526:S527 U526:W526 Y526:AA526 AC526 L526:L527 L529:L539 S529:S539 O529:Q539 O541:Q544 S541:S544 U541:W543 Y541:AA543 AC541:AC543 L541:L544 L546:L552 S546:S549 O546:Q552 U110 W110 U111:W113 Y111:AA113 AC111:AC113 AC228:AC230 Y228:AA230 U228:W230 U227 W227 AC165:AC176 Y165:AA177 U165:W177 O165:Q177 S165:S177 L97:L113 Y55:AA55 AC55 U395:W398 Y395:AA398 AC395:AC398 Y22:AA36 AC22:AC36 Y82:AA82 AC82 Y69:AA69 AC69 U457:W459 Y457:AA458 AC457:AC459 U491:W497 Y491:AA497 AC491:AC496 AC91:AC94 AC57:AC60 Y57:AA61 U57:W61 L57:L61 O57:Q61 S57:S61 L55 AC71:AC76 U71:W76 S71:S76 O71:Q76 AC84:AC87 O84:Q88 S84:S88 L84:L88 U84:W88 U336:W338 O336:Q338 S336:S338 Y336:AA338 AC336:AC338 U511:W519 U533:W539 AC533:AC539 Y533:AA539 S115:S133 O115:Q133 Y115:AA133 AC115:AC133 L115:L133 L135:L143 AC135:AC143 Y135:AA143 U135:W143 O135:Q143 S135:S143 U233:W248 Y233:AA248 L233:L248 S233:S248 O233:Q248 O287:Q296 S287:S296 L287:L296 U287:W296 U316:W316 O316:Q316 S316 L316 AC316 AC318:AC324 L318:L325 S318:S325 O318:Q325 U318:W325 Y318:AA325 AC368 Y368:AA368 L368 O368:Q368 S368 S371:S378 O371:Q378 U371:W374 L371:L378 AC407 U407:W407 L407 O407:Q407 S407 S409 O409:Q409 L409 U409:W409 Y409:AA409 AC409 U429:W429 L429 O429:Q429 S429 AC429 AC431 Y431:AA431 S431 O431:Q431 L431 U431:W431 AC453 U453:W453 L453 O453:Q453 S453 S455 O455:Q455 L455 U455:W455 Y455:AA455 AC455 Y417:AA417 AC417 U352:W355 O341:Q350 V375:W378 Y371:AA374 AC371:AC374 W380:W383 U400:W405 Y400:AA405 AC400:AC405 U433:W439 Y433:AA439 AC433:AC438 U446:W451 Y446:AA451 AC446:AC451 Y511:AA519 AC511:AC518 Y84:AA88 U368:W368 U115:W123 U125:W133 U124:V124 U546:W549 Y546:AA549 AC546:AC549 Y413:AA415 AC413:AC415 Y287:AA296 AC287:AC294 AC419:AC420 Y419:AA419 Y352:AA355 AC352:AC355 Y39:AA39 Y99:AA109 AC99:AC109 U441:W444 Y441:AA444 AC441:AC444 L486:L502 AC552 Y552:AA552 U552:W552 S551:S552 AC233:AC248 AC39 W385 U385 L385 O385:Q385 S385 Y385:AA385 AC385 Y313:AA314 Y316:AA316 Y407:AA407 Y429:AA429 Y453:AA453 L71:L76 Y71:AA76">
    <cfRule type="expression" dxfId="4725" priority="5765" stopIfTrue="1">
      <formula>L22=""</formula>
    </cfRule>
    <cfRule type="expression" dxfId="4724" priority="5766" stopIfTrue="1">
      <formula>L22&lt;=0</formula>
    </cfRule>
    <cfRule type="expression" dxfId="4723" priority="5767" stopIfTrue="1">
      <formula>L22&lt;1</formula>
    </cfRule>
    <cfRule type="expression" dxfId="4722" priority="5768">
      <formula>L22&gt;=1</formula>
    </cfRule>
  </conditionalFormatting>
  <conditionalFormatting sqref="O475:O477 S475:S477 W475:W477">
    <cfRule type="expression" dxfId="4721" priority="5757" stopIfTrue="1">
      <formula>O475=""</formula>
    </cfRule>
    <cfRule type="expression" dxfId="4720" priority="5758" stopIfTrue="1">
      <formula>O475&lt;=0</formula>
    </cfRule>
    <cfRule type="expression" dxfId="4719" priority="5759" stopIfTrue="1">
      <formula>O475&lt;1</formula>
    </cfRule>
    <cfRule type="expression" dxfId="4718" priority="5760">
      <formula>O475&gt;=1</formula>
    </cfRule>
  </conditionalFormatting>
  <conditionalFormatting sqref="O475:O477 S475:S477 W475:W477">
    <cfRule type="expression" dxfId="4717" priority="5753" stopIfTrue="1">
      <formula>O475=""</formula>
    </cfRule>
    <cfRule type="expression" dxfId="4716" priority="5754" stopIfTrue="1">
      <formula>O475&lt;=0</formula>
    </cfRule>
    <cfRule type="expression" dxfId="4715" priority="5755" stopIfTrue="1">
      <formula>O475&lt;1</formula>
    </cfRule>
    <cfRule type="expression" dxfId="4714" priority="5756">
      <formula>O475&gt;=1</formula>
    </cfRule>
  </conditionalFormatting>
  <conditionalFormatting sqref="T41:T43 T179 T273:T278 T387 T357:T358 T467:T473 T165:T177 T55 T82 T433:T439 T457:T459 T475:T477 T69 T115:T119 T504 T526 T57:T61 T336:T338 T534:T539 T63 T380:T383 T300:T301 T303:T305 T313:T314 T546 T121:T123 T316 T368 T371:T374 T407 T409 T429 T431 T453 T455 T287:T296 T552 T84:T88 T441:T443 T491:T497 T446:T447 T99:T109 T125:T128 T135:T138 T207 T401 T423 T90:T95 T26:T39 T71:T75 T234:T248 T254:T268 T318:T325 T341:T346 T352:T355 T389:T393 T395:T398 T411:T415 T417:T420 T512:T519 T541:T543 T348:T350">
    <cfRule type="expression" dxfId="4713" priority="5750" stopIfTrue="1">
      <formula>AND(U26="", V26="", W26="")</formula>
    </cfRule>
    <cfRule type="expression" dxfId="4712" priority="5751" stopIfTrue="1">
      <formula>AND(U26&lt;&gt;"",V26&lt;&gt;"",W26&lt;&gt;"",T26&lt;1)</formula>
    </cfRule>
    <cfRule type="expression" dxfId="4711" priority="5752">
      <formula>AND(U26&lt;&gt;"",V26&lt;&gt;"",W26&lt;&gt;"",T26&gt;=1)</formula>
    </cfRule>
  </conditionalFormatting>
  <conditionalFormatting sqref="R475:R477 R22:R39 AB22:AB36 R55 AB55 AB69 R69 R115:R119 R82 AB115:AB119 AB82 AB125:AB128 R125:R129 AB135:AB138 R135:R139 R214 R220 R226 R254:R268 R233:R248 AB254:AB259 AB233:AB244 R287:R296 AB287:AB292 AB313:AB314 R313:R314 R303:R305 AB303:AB305 AB41:AB43 R41:R43 R63 AB91:AB94 R90:R95 R97:R109 AB99:AB108 R179 AB179 AB207 R207:R208 AB273:AB278 R273:R278 AB300:AB301 R300:R301 R327:R328 AB352:AB353 R352:R355 AB341:AB346 R341:R350 AB380:AB383 R380:R383 R387 AB387 R357:R358 AB357:AB358 AB389 R389:R393 R395:R398 AB411 R411:R415 R417:R420 AB417 AB423 R422:R427 AB401 R400:R405 AB433:AB438 R433:R439 R441:R444 R457:R459 AB457:AB459 R461:R464 R466:R473 AB466:AB467 AB447 R446:R451 R484 AB473 AB491:AB493 R486:R497 R501:R502 AB504 R504:R505 R507:R519 R521:R524 R526:R527 AB526 R548:R552 AB533:AB539 R529:R539 R541:R544 AB546 R546 R165:R177 AB165:AB176 AB57:AB60 R57:R61 R71:R76 AB71:AB72 AB84:AB85 R84:R88 AB336:AB338 R336:R338 AB512:AB516 AB121:AB123 R121:R123 R307 R316 AB316 AB318:AB319 R318:R325 R368 AB368 AB371:AB378 R371:R378 R407 AB407 AB409 R409 R429 AB429 AB431 R431 R453 AB453 AB455 R455 AB415 AB74:AB75 AB247 AB263 AB294 AB321:AB322 AB348:AB350 AB391:AB392 AB495:AB496 AB518">
    <cfRule type="expression" dxfId="4710" priority="5747" stopIfTrue="1">
      <formula>S22=""</formula>
    </cfRule>
    <cfRule type="expression" dxfId="4709" priority="5748" stopIfTrue="1">
      <formula>AND(S22&lt;&gt;"",R22&lt;1)</formula>
    </cfRule>
    <cfRule type="expression" dxfId="4708" priority="5749">
      <formula>AND(S22&lt;&gt;"",R22&gt;=1)</formula>
    </cfRule>
  </conditionalFormatting>
  <conditionalFormatting sqref="AB475:AB476">
    <cfRule type="expression" dxfId="4707" priority="5741" stopIfTrue="1">
      <formula>AC475=""</formula>
    </cfRule>
    <cfRule type="expression" dxfId="4706" priority="5742" stopIfTrue="1">
      <formula>AND(AC475&lt;&gt;"",AB475&lt;1)</formula>
    </cfRule>
    <cfRule type="expression" dxfId="4705" priority="5743">
      <formula>AND(AC475&lt;&gt;"",AB475&gt;=1)</formula>
    </cfRule>
  </conditionalFormatting>
  <conditionalFormatting sqref="U475:U477">
    <cfRule type="expression" dxfId="4704" priority="5737" stopIfTrue="1">
      <formula>U475=""</formula>
    </cfRule>
    <cfRule type="expression" dxfId="4703" priority="5738" stopIfTrue="1">
      <formula>U475&lt;=0</formula>
    </cfRule>
    <cfRule type="expression" dxfId="4702" priority="5739" stopIfTrue="1">
      <formula>U475&lt;1</formula>
    </cfRule>
    <cfRule type="expression" dxfId="4701" priority="5740">
      <formula>U475&gt;=1</formula>
    </cfRule>
  </conditionalFormatting>
  <conditionalFormatting sqref="U475:U477">
    <cfRule type="expression" dxfId="4700" priority="5733" stopIfTrue="1">
      <formula>U475=""</formula>
    </cfRule>
    <cfRule type="expression" dxfId="4699" priority="5734" stopIfTrue="1">
      <formula>U475&lt;=0</formula>
    </cfRule>
    <cfRule type="expression" dxfId="4698" priority="5735" stopIfTrue="1">
      <formula>U475&lt;1</formula>
    </cfRule>
    <cfRule type="expression" dxfId="4697" priority="5736">
      <formula>U475&gt;=1</formula>
    </cfRule>
  </conditionalFormatting>
  <conditionalFormatting sqref="V387 V475:V477">
    <cfRule type="expression" dxfId="4696" priority="5729" stopIfTrue="1">
      <formula>V387=""</formula>
    </cfRule>
    <cfRule type="expression" dxfId="4695" priority="5730" stopIfTrue="1">
      <formula>V387&lt;=0</formula>
    </cfRule>
    <cfRule type="expression" dxfId="4694" priority="5731" stopIfTrue="1">
      <formula>V387&lt;1</formula>
    </cfRule>
    <cfRule type="expression" dxfId="4693" priority="5732">
      <formula>V387&gt;=1</formula>
    </cfRule>
  </conditionalFormatting>
  <conditionalFormatting sqref="V387 V475:V477">
    <cfRule type="expression" dxfId="4692" priority="5725" stopIfTrue="1">
      <formula>V387=""</formula>
    </cfRule>
    <cfRule type="expression" dxfId="4691" priority="5726" stopIfTrue="1">
      <formula>V387&lt;=0</formula>
    </cfRule>
    <cfRule type="expression" dxfId="4690" priority="5727" stopIfTrue="1">
      <formula>V387&lt;1</formula>
    </cfRule>
    <cfRule type="expression" dxfId="4689" priority="5728">
      <formula>V387&gt;=1</formula>
    </cfRule>
  </conditionalFormatting>
  <conditionalFormatting sqref="P475:P477">
    <cfRule type="expression" dxfId="4688" priority="5721" stopIfTrue="1">
      <formula>P475=""</formula>
    </cfRule>
    <cfRule type="expression" dxfId="4687" priority="5722" stopIfTrue="1">
      <formula>P475&lt;=0</formula>
    </cfRule>
    <cfRule type="expression" dxfId="4686" priority="5723" stopIfTrue="1">
      <formula>P475&lt;1</formula>
    </cfRule>
    <cfRule type="expression" dxfId="4685" priority="5724">
      <formula>P475&gt;=1</formula>
    </cfRule>
  </conditionalFormatting>
  <conditionalFormatting sqref="P475:P477">
    <cfRule type="expression" dxfId="4684" priority="5717" stopIfTrue="1">
      <formula>P475=""</formula>
    </cfRule>
    <cfRule type="expression" dxfId="4683" priority="5718" stopIfTrue="1">
      <formula>P475&lt;=0</formula>
    </cfRule>
    <cfRule type="expression" dxfId="4682" priority="5719" stopIfTrue="1">
      <formula>P475&lt;1</formula>
    </cfRule>
    <cfRule type="expression" dxfId="4681" priority="5720">
      <formula>P475&gt;=1</formula>
    </cfRule>
  </conditionalFormatting>
  <conditionalFormatting sqref="Q475:Q477">
    <cfRule type="expression" dxfId="4680" priority="5713" stopIfTrue="1">
      <formula>Q475=""</formula>
    </cfRule>
    <cfRule type="expression" dxfId="4679" priority="5714" stopIfTrue="1">
      <formula>Q475&lt;=0</formula>
    </cfRule>
    <cfRule type="expression" dxfId="4678" priority="5715" stopIfTrue="1">
      <formula>Q475&lt;1</formula>
    </cfRule>
    <cfRule type="expression" dxfId="4677" priority="5716">
      <formula>Q475&gt;=1</formula>
    </cfRule>
  </conditionalFormatting>
  <conditionalFormatting sqref="Q475:Q477">
    <cfRule type="expression" dxfId="4676" priority="5709" stopIfTrue="1">
      <formula>Q475=""</formula>
    </cfRule>
    <cfRule type="expression" dxfId="4675" priority="5710" stopIfTrue="1">
      <formula>Q475&lt;=0</formula>
    </cfRule>
    <cfRule type="expression" dxfId="4674" priority="5711" stopIfTrue="1">
      <formula>Q475&lt;1</formula>
    </cfRule>
    <cfRule type="expression" dxfId="4673" priority="5712">
      <formula>Q475&gt;=1</formula>
    </cfRule>
  </conditionalFormatting>
  <conditionalFormatting sqref="O475:O477 S475:S477 W475:W477">
    <cfRule type="expression" dxfId="4672" priority="5705" stopIfTrue="1">
      <formula>O475=""</formula>
    </cfRule>
    <cfRule type="expression" dxfId="4671" priority="5706" stopIfTrue="1">
      <formula>O475&lt;=0</formula>
    </cfRule>
    <cfRule type="expression" dxfId="4670" priority="5707" stopIfTrue="1">
      <formula>O475&lt;1</formula>
    </cfRule>
    <cfRule type="expression" dxfId="4669" priority="5708">
      <formula>O475&gt;=1</formula>
    </cfRule>
  </conditionalFormatting>
  <conditionalFormatting sqref="O475:O477 S475:S477 W475:W477">
    <cfRule type="expression" dxfId="4668" priority="5701" stopIfTrue="1">
      <formula>O475=""</formula>
    </cfRule>
    <cfRule type="expression" dxfId="4667" priority="5702" stopIfTrue="1">
      <formula>O475&lt;=0</formula>
    </cfRule>
    <cfRule type="expression" dxfId="4666" priority="5703" stopIfTrue="1">
      <formula>O475&lt;1</formula>
    </cfRule>
    <cfRule type="expression" dxfId="4665" priority="5704">
      <formula>O475&gt;=1</formula>
    </cfRule>
  </conditionalFormatting>
  <conditionalFormatting sqref="T41:T43 T179 T273:T278 T387 T357:T358 T165:T177 T55 T82 T69 T115:T119 T504 T526 T57:T61 T336:T338 T534:T539 T433:T439 T63 T380:T383 T300:T301 T303:T305 T313:T314 T546 T121:T123 T316 T368 T371:T374 T407 T409 T429 T431 T453 T287:T296 T15:T20 T84:T88 T441:T443 T455:T459 T467:T477 T491:T497 T552 T446:T447 T99:T109 T125:T128 T135:T138 T207 T401 T423 T90:T95 T22:T39 T71:T75 T234:T248 T254:T268 T318:T325 T341:T346 T352:T355 T389:T393 T395:T398 T411:T415 T417:T420 T512:T519 T541:T543 T554:T558 T348:T350 T560:T566">
    <cfRule type="expression" dxfId="4664" priority="5698" stopIfTrue="1">
      <formula>AND(U15="", V15="", W15="")</formula>
    </cfRule>
    <cfRule type="expression" dxfId="4663" priority="5699" stopIfTrue="1">
      <formula>AND(OR(U15&lt;&gt;"",V15&lt;&gt;"",W15&lt;&gt;""),OR(T15&lt;1,T15=""))</formula>
    </cfRule>
    <cfRule type="expression" dxfId="4662" priority="5700">
      <formula>AND(U15&lt;&gt;"",V15&lt;&gt;"",W15&lt;&gt;"",T15&gt;=1)</formula>
    </cfRule>
  </conditionalFormatting>
  <conditionalFormatting sqref="R475:R477">
    <cfRule type="expression" dxfId="4661" priority="5695" stopIfTrue="1">
      <formula>S475=""</formula>
    </cfRule>
    <cfRule type="expression" dxfId="4660" priority="5696" stopIfTrue="1">
      <formula>AND(S475&lt;&gt;"",R475&lt;1)</formula>
    </cfRule>
    <cfRule type="expression" dxfId="4659" priority="5697">
      <formula>AND(S475&lt;&gt;"",R475&gt;=1)</formula>
    </cfRule>
  </conditionalFormatting>
  <conditionalFormatting sqref="AB475:AB476">
    <cfRule type="expression" dxfId="4658" priority="5689" stopIfTrue="1">
      <formula>AC475=""</formula>
    </cfRule>
    <cfRule type="expression" dxfId="4657" priority="5690" stopIfTrue="1">
      <formula>AND(AC475&lt;&gt;"",AB475&lt;1)</formula>
    </cfRule>
    <cfRule type="expression" dxfId="4656" priority="5691">
      <formula>AND(AC475&lt;&gt;"",AB475&gt;=1)</formula>
    </cfRule>
  </conditionalFormatting>
  <conditionalFormatting sqref="U475:U477">
    <cfRule type="expression" dxfId="4655" priority="5685" stopIfTrue="1">
      <formula>U475=""</formula>
    </cfRule>
    <cfRule type="expression" dxfId="4654" priority="5686" stopIfTrue="1">
      <formula>U475&lt;=0</formula>
    </cfRule>
    <cfRule type="expression" dxfId="4653" priority="5687" stopIfTrue="1">
      <formula>U475&lt;1</formula>
    </cfRule>
    <cfRule type="expression" dxfId="4652" priority="5688">
      <formula>U475&gt;=1</formula>
    </cfRule>
  </conditionalFormatting>
  <conditionalFormatting sqref="U475:U477">
    <cfRule type="expression" dxfId="4651" priority="5681" stopIfTrue="1">
      <formula>U475=""</formula>
    </cfRule>
    <cfRule type="expression" dxfId="4650" priority="5682" stopIfTrue="1">
      <formula>U475&lt;=0</formula>
    </cfRule>
    <cfRule type="expression" dxfId="4649" priority="5683" stopIfTrue="1">
      <formula>U475&lt;1</formula>
    </cfRule>
    <cfRule type="expression" dxfId="4648" priority="5684">
      <formula>U475&gt;=1</formula>
    </cfRule>
  </conditionalFormatting>
  <conditionalFormatting sqref="V387 V475:V477">
    <cfRule type="expression" dxfId="4647" priority="5677" stopIfTrue="1">
      <formula>V387=""</formula>
    </cfRule>
    <cfRule type="expression" dxfId="4646" priority="5678" stopIfTrue="1">
      <formula>V387&lt;=0</formula>
    </cfRule>
    <cfRule type="expression" dxfId="4645" priority="5679" stopIfTrue="1">
      <formula>V387&lt;1</formula>
    </cfRule>
    <cfRule type="expression" dxfId="4644" priority="5680">
      <formula>V387&gt;=1</formula>
    </cfRule>
  </conditionalFormatting>
  <conditionalFormatting sqref="V387 V475:V477">
    <cfRule type="expression" dxfId="4643" priority="5673" stopIfTrue="1">
      <formula>V387=""</formula>
    </cfRule>
    <cfRule type="expression" dxfId="4642" priority="5674" stopIfTrue="1">
      <formula>V387&lt;=0</formula>
    </cfRule>
    <cfRule type="expression" dxfId="4641" priority="5675" stopIfTrue="1">
      <formula>V387&lt;1</formula>
    </cfRule>
    <cfRule type="expression" dxfId="4640" priority="5676">
      <formula>V387&gt;=1</formula>
    </cfRule>
  </conditionalFormatting>
  <conditionalFormatting sqref="P475:P477">
    <cfRule type="expression" dxfId="4639" priority="5669" stopIfTrue="1">
      <formula>P475=""</formula>
    </cfRule>
    <cfRule type="expression" dxfId="4638" priority="5670" stopIfTrue="1">
      <formula>P475&lt;=0</formula>
    </cfRule>
    <cfRule type="expression" dxfId="4637" priority="5671" stopIfTrue="1">
      <formula>P475&lt;1</formula>
    </cfRule>
    <cfRule type="expression" dxfId="4636" priority="5672">
      <formula>P475&gt;=1</formula>
    </cfRule>
  </conditionalFormatting>
  <conditionalFormatting sqref="P475:P477">
    <cfRule type="expression" dxfId="4635" priority="5665" stopIfTrue="1">
      <formula>P475=""</formula>
    </cfRule>
    <cfRule type="expression" dxfId="4634" priority="5666" stopIfTrue="1">
      <formula>P475&lt;=0</formula>
    </cfRule>
    <cfRule type="expression" dxfId="4633" priority="5667" stopIfTrue="1">
      <formula>P475&lt;1</formula>
    </cfRule>
    <cfRule type="expression" dxfId="4632" priority="5668">
      <formula>P475&gt;=1</formula>
    </cfRule>
  </conditionalFormatting>
  <conditionalFormatting sqref="Q475:Q477">
    <cfRule type="expression" dxfId="4631" priority="5661" stopIfTrue="1">
      <formula>Q475=""</formula>
    </cfRule>
    <cfRule type="expression" dxfId="4630" priority="5662" stopIfTrue="1">
      <formula>Q475&lt;=0</formula>
    </cfRule>
    <cfRule type="expression" dxfId="4629" priority="5663" stopIfTrue="1">
      <formula>Q475&lt;1</formula>
    </cfRule>
    <cfRule type="expression" dxfId="4628" priority="5664">
      <formula>Q475&gt;=1</formula>
    </cfRule>
  </conditionalFormatting>
  <conditionalFormatting sqref="Q475:Q477">
    <cfRule type="expression" dxfId="4627" priority="5657" stopIfTrue="1">
      <formula>Q475=""</formula>
    </cfRule>
    <cfRule type="expression" dxfId="4626" priority="5658" stopIfTrue="1">
      <formula>Q475&lt;=0</formula>
    </cfRule>
    <cfRule type="expression" dxfId="4625" priority="5659" stopIfTrue="1">
      <formula>Q475&lt;1</formula>
    </cfRule>
    <cfRule type="expression" dxfId="4624" priority="5660">
      <formula>Q475&gt;=1</formula>
    </cfRule>
  </conditionalFormatting>
  <conditionalFormatting sqref="L554:L566">
    <cfRule type="expression" dxfId="4623" priority="5545" stopIfTrue="1">
      <formula>L554=""</formula>
    </cfRule>
    <cfRule type="expression" dxfId="4622" priority="5546" stopIfTrue="1">
      <formula>L554&lt;=0</formula>
    </cfRule>
    <cfRule type="expression" dxfId="4621" priority="5547" stopIfTrue="1">
      <formula>L554&lt;1</formula>
    </cfRule>
    <cfRule type="expression" dxfId="4620" priority="5548">
      <formula>L554&gt;=1</formula>
    </cfRule>
  </conditionalFormatting>
  <conditionalFormatting sqref="P554:P566">
    <cfRule type="expression" dxfId="4619" priority="5565" stopIfTrue="1">
      <formula>P554=""</formula>
    </cfRule>
    <cfRule type="expression" dxfId="4618" priority="5566" stopIfTrue="1">
      <formula>P554&lt;=0</formula>
    </cfRule>
    <cfRule type="expression" dxfId="4617" priority="5567" stopIfTrue="1">
      <formula>P554&lt;1</formula>
    </cfRule>
    <cfRule type="expression" dxfId="4616" priority="5568">
      <formula>P554&gt;=1</formula>
    </cfRule>
  </conditionalFormatting>
  <conditionalFormatting sqref="P554:P566">
    <cfRule type="expression" dxfId="4615" priority="5561" stopIfTrue="1">
      <formula>P554=""</formula>
    </cfRule>
    <cfRule type="expression" dxfId="4614" priority="5562" stopIfTrue="1">
      <formula>P554&lt;=0</formula>
    </cfRule>
    <cfRule type="expression" dxfId="4613" priority="5563" stopIfTrue="1">
      <formula>P554&lt;1</formula>
    </cfRule>
    <cfRule type="expression" dxfId="4612" priority="5564">
      <formula>P554&gt;=1</formula>
    </cfRule>
  </conditionalFormatting>
  <conditionalFormatting sqref="Q554:Q560 Q566">
    <cfRule type="expression" dxfId="4611" priority="5557" stopIfTrue="1">
      <formula>Q554=""</formula>
    </cfRule>
    <cfRule type="expression" dxfId="4610" priority="5558" stopIfTrue="1">
      <formula>Q554&lt;=0</formula>
    </cfRule>
    <cfRule type="expression" dxfId="4609" priority="5559" stopIfTrue="1">
      <formula>Q554&lt;1</formula>
    </cfRule>
    <cfRule type="expression" dxfId="4608" priority="5560">
      <formula>Q554&gt;=1</formula>
    </cfRule>
  </conditionalFormatting>
  <conditionalFormatting sqref="Q554:Q560 Q566">
    <cfRule type="expression" dxfId="4607" priority="5553" stopIfTrue="1">
      <formula>Q554=""</formula>
    </cfRule>
    <cfRule type="expression" dxfId="4606" priority="5554" stopIfTrue="1">
      <formula>Q554&lt;=0</formula>
    </cfRule>
    <cfRule type="expression" dxfId="4605" priority="5555" stopIfTrue="1">
      <formula>Q554&lt;1</formula>
    </cfRule>
    <cfRule type="expression" dxfId="4604" priority="5556">
      <formula>Q554&gt;=1</formula>
    </cfRule>
  </conditionalFormatting>
  <conditionalFormatting sqref="L475:L477">
    <cfRule type="expression" dxfId="4603" priority="5549" stopIfTrue="1">
      <formula>L475=""</formula>
    </cfRule>
    <cfRule type="expression" dxfId="4602" priority="5550" stopIfTrue="1">
      <formula>L475&lt;=0</formula>
    </cfRule>
    <cfRule type="expression" dxfId="4601" priority="5551" stopIfTrue="1">
      <formula>L475&lt;1</formula>
    </cfRule>
    <cfRule type="expression" dxfId="4600" priority="5552">
      <formula>L475&gt;=1</formula>
    </cfRule>
  </conditionalFormatting>
  <conditionalFormatting sqref="W16:W17 Y17:AA17 AC17">
    <cfRule type="expression" dxfId="4599" priority="5653" stopIfTrue="1">
      <formula>W16=""</formula>
    </cfRule>
    <cfRule type="expression" dxfId="4598" priority="5654" stopIfTrue="1">
      <formula>W16&lt;=0</formula>
    </cfRule>
    <cfRule type="expression" dxfId="4597" priority="5655" stopIfTrue="1">
      <formula>W16&lt;1</formula>
    </cfRule>
    <cfRule type="expression" dxfId="4596" priority="5656">
      <formula>W16&gt;=1</formula>
    </cfRule>
  </conditionalFormatting>
  <conditionalFormatting sqref="W16:W17 Y17:AA17 AC17">
    <cfRule type="expression" dxfId="4595" priority="5649" stopIfTrue="1">
      <formula>W16=""</formula>
    </cfRule>
    <cfRule type="expression" dxfId="4594" priority="5650" stopIfTrue="1">
      <formula>W16&lt;=0</formula>
    </cfRule>
    <cfRule type="expression" dxfId="4593" priority="5651" stopIfTrue="1">
      <formula>W16&lt;1</formula>
    </cfRule>
    <cfRule type="expression" dxfId="4592" priority="5652">
      <formula>W16&gt;=1</formula>
    </cfRule>
  </conditionalFormatting>
  <conditionalFormatting sqref="AB15:AB20">
    <cfRule type="expression" dxfId="4591" priority="5639" stopIfTrue="1">
      <formula>AC15=""</formula>
    </cfRule>
    <cfRule type="expression" dxfId="4590" priority="5640" stopIfTrue="1">
      <formula>AND(AC15&lt;&gt;"",AB15&lt;1)</formula>
    </cfRule>
    <cfRule type="expression" dxfId="4589" priority="5641">
      <formula>AND(AC15&lt;&gt;"",AB15&gt;=1)</formula>
    </cfRule>
  </conditionalFormatting>
  <conditionalFormatting sqref="U15 U17">
    <cfRule type="expression" dxfId="4588" priority="5635" stopIfTrue="1">
      <formula>U15=""</formula>
    </cfRule>
    <cfRule type="expression" dxfId="4587" priority="5636" stopIfTrue="1">
      <formula>U15&lt;=0</formula>
    </cfRule>
    <cfRule type="expression" dxfId="4586" priority="5637" stopIfTrue="1">
      <formula>U15&lt;1</formula>
    </cfRule>
    <cfRule type="expression" dxfId="4585" priority="5638">
      <formula>U15&gt;=1</formula>
    </cfRule>
  </conditionalFormatting>
  <conditionalFormatting sqref="U15 U17">
    <cfRule type="expression" dxfId="4584" priority="5631" stopIfTrue="1">
      <formula>U15=""</formula>
    </cfRule>
    <cfRule type="expression" dxfId="4583" priority="5632" stopIfTrue="1">
      <formula>U15&lt;=0</formula>
    </cfRule>
    <cfRule type="expression" dxfId="4582" priority="5633" stopIfTrue="1">
      <formula>U15&lt;1</formula>
    </cfRule>
    <cfRule type="expression" dxfId="4581" priority="5634">
      <formula>U15&gt;=1</formula>
    </cfRule>
  </conditionalFormatting>
  <conditionalFormatting sqref="V17">
    <cfRule type="expression" dxfId="4580" priority="5627" stopIfTrue="1">
      <formula>V17=""</formula>
    </cfRule>
    <cfRule type="expression" dxfId="4579" priority="5628" stopIfTrue="1">
      <formula>V17&lt;=0</formula>
    </cfRule>
    <cfRule type="expression" dxfId="4578" priority="5629" stopIfTrue="1">
      <formula>V17&lt;1</formula>
    </cfRule>
    <cfRule type="expression" dxfId="4577" priority="5630">
      <formula>V17&gt;=1</formula>
    </cfRule>
  </conditionalFormatting>
  <conditionalFormatting sqref="V17">
    <cfRule type="expression" dxfId="4576" priority="5623" stopIfTrue="1">
      <formula>V17=""</formula>
    </cfRule>
    <cfRule type="expression" dxfId="4575" priority="5624" stopIfTrue="1">
      <formula>V17&lt;=0</formula>
    </cfRule>
    <cfRule type="expression" dxfId="4574" priority="5625" stopIfTrue="1">
      <formula>V17&lt;1</formula>
    </cfRule>
    <cfRule type="expression" dxfId="4573" priority="5626">
      <formula>V17&gt;=1</formula>
    </cfRule>
  </conditionalFormatting>
  <conditionalFormatting sqref="Q16:Q17">
    <cfRule type="expression" dxfId="4572" priority="5611" stopIfTrue="1">
      <formula>Q16=""</formula>
    </cfRule>
    <cfRule type="expression" dxfId="4571" priority="5612" stopIfTrue="1">
      <formula>Q16&lt;=0</formula>
    </cfRule>
    <cfRule type="expression" dxfId="4570" priority="5613" stopIfTrue="1">
      <formula>Q16&lt;1</formula>
    </cfRule>
    <cfRule type="expression" dxfId="4569" priority="5614">
      <formula>Q16&gt;=1</formula>
    </cfRule>
  </conditionalFormatting>
  <conditionalFormatting sqref="Q16:Q17">
    <cfRule type="expression" dxfId="4568" priority="5607" stopIfTrue="1">
      <formula>Q16=""</formula>
    </cfRule>
    <cfRule type="expression" dxfId="4567" priority="5608" stopIfTrue="1">
      <formula>Q16&lt;=0</formula>
    </cfRule>
    <cfRule type="expression" dxfId="4566" priority="5609" stopIfTrue="1">
      <formula>Q16&lt;1</formula>
    </cfRule>
    <cfRule type="expression" dxfId="4565" priority="5610">
      <formula>Q16&gt;=1</formula>
    </cfRule>
  </conditionalFormatting>
  <conditionalFormatting sqref="O554:O566 S554:S566 AC557 Y557:AA557 W557 AC559">
    <cfRule type="expression" dxfId="4564" priority="5603" stopIfTrue="1">
      <formula>O554=""</formula>
    </cfRule>
    <cfRule type="expression" dxfId="4563" priority="5604" stopIfTrue="1">
      <formula>O554&lt;=0</formula>
    </cfRule>
    <cfRule type="expression" dxfId="4562" priority="5605" stopIfTrue="1">
      <formula>O554&lt;1</formula>
    </cfRule>
    <cfRule type="expression" dxfId="4561" priority="5606">
      <formula>O554&gt;=1</formula>
    </cfRule>
  </conditionalFormatting>
  <conditionalFormatting sqref="O554:O566 S554:S566 AC557 Y557:AA557 W557 AC559">
    <cfRule type="expression" dxfId="4560" priority="5599" stopIfTrue="1">
      <formula>O554=""</formula>
    </cfRule>
    <cfRule type="expression" dxfId="4559" priority="5600" stopIfTrue="1">
      <formula>O554&lt;=0</formula>
    </cfRule>
    <cfRule type="expression" dxfId="4558" priority="5601" stopIfTrue="1">
      <formula>O554&lt;1</formula>
    </cfRule>
    <cfRule type="expression" dxfId="4557" priority="5602">
      <formula>O554&gt;=1</formula>
    </cfRule>
  </conditionalFormatting>
  <conditionalFormatting sqref="T554:T558 T560:T566">
    <cfRule type="expression" dxfId="4556" priority="5594" stopIfTrue="1">
      <formula>AND(U554="", V554="", W554="")</formula>
    </cfRule>
    <cfRule type="expression" dxfId="4555" priority="5595" stopIfTrue="1">
      <formula>AND(OR(U554&lt;&gt;"",V554&lt;&gt;"",W554&lt;&gt;""),OR(T554&lt;1,T554=""))</formula>
    </cfRule>
    <cfRule type="expression" dxfId="4554" priority="5596">
      <formula>AND(U554&lt;&gt;"",V554&lt;&gt;"",W554&lt;&gt;"",T554&gt;=1)</formula>
    </cfRule>
  </conditionalFormatting>
  <conditionalFormatting sqref="R554:R566">
    <cfRule type="expression" dxfId="4553" priority="5591" stopIfTrue="1">
      <formula>S554=""</formula>
    </cfRule>
    <cfRule type="expression" dxfId="4552" priority="5592" stopIfTrue="1">
      <formula>AND(S554&lt;&gt;"",R554&lt;1)</formula>
    </cfRule>
    <cfRule type="expression" dxfId="4551" priority="5593">
      <formula>AND(S554&lt;&gt;"",R554&gt;=1)</formula>
    </cfRule>
  </conditionalFormatting>
  <conditionalFormatting sqref="AB554:AB558 AB561">
    <cfRule type="expression" dxfId="4550" priority="5585" stopIfTrue="1">
      <formula>AC554=""</formula>
    </cfRule>
    <cfRule type="expression" dxfId="4549" priority="5586" stopIfTrue="1">
      <formula>AND(AC554&lt;&gt;"",AB554&lt;1)</formula>
    </cfRule>
    <cfRule type="expression" dxfId="4548" priority="5587">
      <formula>AND(AC554&lt;&gt;"",AB554&gt;=1)</formula>
    </cfRule>
  </conditionalFormatting>
  <conditionalFormatting sqref="U556:U557">
    <cfRule type="expression" dxfId="4547" priority="5581" stopIfTrue="1">
      <formula>U556=""</formula>
    </cfRule>
    <cfRule type="expression" dxfId="4546" priority="5582" stopIfTrue="1">
      <formula>U556&lt;=0</formula>
    </cfRule>
    <cfRule type="expression" dxfId="4545" priority="5583" stopIfTrue="1">
      <formula>U556&lt;1</formula>
    </cfRule>
    <cfRule type="expression" dxfId="4544" priority="5584">
      <formula>U556&gt;=1</formula>
    </cfRule>
  </conditionalFormatting>
  <conditionalFormatting sqref="U556:U557">
    <cfRule type="expression" dxfId="4543" priority="5577" stopIfTrue="1">
      <formula>U556=""</formula>
    </cfRule>
    <cfRule type="expression" dxfId="4542" priority="5578" stopIfTrue="1">
      <formula>U556&lt;=0</formula>
    </cfRule>
    <cfRule type="expression" dxfId="4541" priority="5579" stopIfTrue="1">
      <formula>U556&lt;1</formula>
    </cfRule>
    <cfRule type="expression" dxfId="4540" priority="5580">
      <formula>U556&gt;=1</formula>
    </cfRule>
  </conditionalFormatting>
  <conditionalFormatting sqref="V557">
    <cfRule type="expression" dxfId="4539" priority="5573" stopIfTrue="1">
      <formula>V557=""</formula>
    </cfRule>
    <cfRule type="expression" dxfId="4538" priority="5574" stopIfTrue="1">
      <formula>V557&lt;=0</formula>
    </cfRule>
    <cfRule type="expression" dxfId="4537" priority="5575" stopIfTrue="1">
      <formula>V557&lt;1</formula>
    </cfRule>
    <cfRule type="expression" dxfId="4536" priority="5576">
      <formula>V557&gt;=1</formula>
    </cfRule>
  </conditionalFormatting>
  <conditionalFormatting sqref="V557">
    <cfRule type="expression" dxfId="4535" priority="5569" stopIfTrue="1">
      <formula>V557=""</formula>
    </cfRule>
    <cfRule type="expression" dxfId="4534" priority="5570" stopIfTrue="1">
      <formula>V557&lt;=0</formula>
    </cfRule>
    <cfRule type="expression" dxfId="4533" priority="5571" stopIfTrue="1">
      <formula>V557&lt;1</formula>
    </cfRule>
    <cfRule type="expression" dxfId="4532" priority="5572">
      <formula>V557&gt;=1</formula>
    </cfRule>
  </conditionalFormatting>
  <conditionalFormatting sqref="N475:N477 N55 N69 N115:N119 N82 N125:N129 N135:N139 N214 N220 N226 N254:N268 N287:N296 N313:N314 N303:N305 N41:N43 N63 N90:N95 N179 N207:N208 N273:N278 N300:N301 N327:N328 N352:N355 N380:N383 N387 N357:N358 N389:N393 N395:N398 N411:N415 N417:N420 N422:N427 N400:N405 N433:N439 N441:N444 N457:N459 N461:N464 N466:N473 N446:N451 N484 N486:N497 N501:N502 N504:N505 N507:N519 N521:N524 N526:N527 N529:N539 N541:N544 N546 N165:N177 N97:N109 N341:N350 N57:N61 N71:N76 N84:N88 N336:N338 N121:N123 N307 N316 N318:N325 N368 N371:N378 N407 N409 N429 N431 N453 N455 N233:N248 N548:N552 N22:N39 N554:N566">
    <cfRule type="expression" dxfId="4531" priority="5597" stopIfTrue="1">
      <formula>AND(O22="",P22="",Q22="")</formula>
    </cfRule>
    <cfRule type="expression" dxfId="4530" priority="5598" stopIfTrue="1">
      <formula>AND(OR(O22&lt;&gt;"",P22&lt;&gt;"",Q22&lt;&gt;""),OR(N22&lt;1,N22=""))</formula>
    </cfRule>
    <cfRule type="expression" dxfId="4529" priority="5648">
      <formula>AND(O22&lt;&gt;"",P22&lt;&gt;"",Q22&lt;&gt;"",N22&gt;=1)</formula>
    </cfRule>
  </conditionalFormatting>
  <conditionalFormatting sqref="Q456">
    <cfRule type="expression" dxfId="4528" priority="5457" stopIfTrue="1">
      <formula>Q456=""</formula>
    </cfRule>
    <cfRule type="expression" dxfId="4527" priority="5458" stopIfTrue="1">
      <formula>Q456&lt;=0</formula>
    </cfRule>
    <cfRule type="expression" dxfId="4526" priority="5459" stopIfTrue="1">
      <formula>Q456&lt;1</formula>
    </cfRule>
    <cfRule type="expression" dxfId="4525" priority="5460">
      <formula>Q456&gt;=1</formula>
    </cfRule>
  </conditionalFormatting>
  <conditionalFormatting sqref="Q456">
    <cfRule type="expression" dxfId="4524" priority="5453" stopIfTrue="1">
      <formula>Q456=""</formula>
    </cfRule>
    <cfRule type="expression" dxfId="4523" priority="5454" stopIfTrue="1">
      <formula>Q456&lt;=0</formula>
    </cfRule>
    <cfRule type="expression" dxfId="4522" priority="5455" stopIfTrue="1">
      <formula>Q456&lt;1</formula>
    </cfRule>
    <cfRule type="expression" dxfId="4521" priority="5456">
      <formula>Q456&gt;=1</formula>
    </cfRule>
  </conditionalFormatting>
  <conditionalFormatting sqref="AC456 Y456:AA456 W456 S456 O456">
    <cfRule type="expression" dxfId="4520" priority="5541" stopIfTrue="1">
      <formula>O456=""</formula>
    </cfRule>
    <cfRule type="expression" dxfId="4519" priority="5542" stopIfTrue="1">
      <formula>O456&lt;=0</formula>
    </cfRule>
    <cfRule type="expression" dxfId="4518" priority="5543" stopIfTrue="1">
      <formula>O456&lt;1</formula>
    </cfRule>
    <cfRule type="expression" dxfId="4517" priority="5544">
      <formula>O456&gt;=1</formula>
    </cfRule>
  </conditionalFormatting>
  <conditionalFormatting sqref="AC456 Y456:AA456 W456 S456 O456">
    <cfRule type="expression" dxfId="4516" priority="5537" stopIfTrue="1">
      <formula>O456=""</formula>
    </cfRule>
    <cfRule type="expression" dxfId="4515" priority="5538" stopIfTrue="1">
      <formula>O456&lt;=0</formula>
    </cfRule>
    <cfRule type="expression" dxfId="4514" priority="5539" stopIfTrue="1">
      <formula>O456&lt;1</formula>
    </cfRule>
    <cfRule type="expression" dxfId="4513" priority="5540">
      <formula>O456&gt;=1</formula>
    </cfRule>
  </conditionalFormatting>
  <conditionalFormatting sqref="T456">
    <cfRule type="expression" dxfId="4512" priority="5534" stopIfTrue="1">
      <formula>AND(U456="", V456="", W456="")</formula>
    </cfRule>
    <cfRule type="expression" dxfId="4511" priority="5535" stopIfTrue="1">
      <formula>AND(U456&lt;&gt;"",V456&lt;&gt;"",W456&lt;&gt;"",T456&lt;1)</formula>
    </cfRule>
    <cfRule type="expression" dxfId="4510" priority="5536">
      <formula>AND(U456&lt;&gt;"",V456&lt;&gt;"",W456&lt;&gt;"",T456&gt;=1)</formula>
    </cfRule>
  </conditionalFormatting>
  <conditionalFormatting sqref="R456">
    <cfRule type="expression" dxfId="4509" priority="5531" stopIfTrue="1">
      <formula>S456=""</formula>
    </cfRule>
    <cfRule type="expression" dxfId="4508" priority="5532" stopIfTrue="1">
      <formula>AND(S456&lt;&gt;"",R456&lt;1)</formula>
    </cfRule>
    <cfRule type="expression" dxfId="4507" priority="5533">
      <formula>AND(S456&lt;&gt;"",R456&gt;=1)</formula>
    </cfRule>
  </conditionalFormatting>
  <conditionalFormatting sqref="U456">
    <cfRule type="expression" dxfId="4506" priority="5527" stopIfTrue="1">
      <formula>U456=""</formula>
    </cfRule>
    <cfRule type="expression" dxfId="4505" priority="5528" stopIfTrue="1">
      <formula>U456&lt;=0</formula>
    </cfRule>
    <cfRule type="expression" dxfId="4504" priority="5529" stopIfTrue="1">
      <formula>U456&lt;1</formula>
    </cfRule>
    <cfRule type="expression" dxfId="4503" priority="5530">
      <formula>U456&gt;=1</formula>
    </cfRule>
  </conditionalFormatting>
  <conditionalFormatting sqref="U456">
    <cfRule type="expression" dxfId="4502" priority="5523" stopIfTrue="1">
      <formula>U456=""</formula>
    </cfRule>
    <cfRule type="expression" dxfId="4501" priority="5524" stopIfTrue="1">
      <formula>U456&lt;=0</formula>
    </cfRule>
    <cfRule type="expression" dxfId="4500" priority="5525" stopIfTrue="1">
      <formula>U456&lt;1</formula>
    </cfRule>
    <cfRule type="expression" dxfId="4499" priority="5526">
      <formula>U456&gt;=1</formula>
    </cfRule>
  </conditionalFormatting>
  <conditionalFormatting sqref="V456">
    <cfRule type="expression" dxfId="4498" priority="5519" stopIfTrue="1">
      <formula>V456=""</formula>
    </cfRule>
    <cfRule type="expression" dxfId="4497" priority="5520" stopIfTrue="1">
      <formula>V456&lt;=0</formula>
    </cfRule>
    <cfRule type="expression" dxfId="4496" priority="5521" stopIfTrue="1">
      <formula>V456&lt;1</formula>
    </cfRule>
    <cfRule type="expression" dxfId="4495" priority="5522">
      <formula>V456&gt;=1</formula>
    </cfRule>
  </conditionalFormatting>
  <conditionalFormatting sqref="V456">
    <cfRule type="expression" dxfId="4494" priority="5515" stopIfTrue="1">
      <formula>V456=""</formula>
    </cfRule>
    <cfRule type="expression" dxfId="4493" priority="5516" stopIfTrue="1">
      <formula>V456&lt;=0</formula>
    </cfRule>
    <cfRule type="expression" dxfId="4492" priority="5517" stopIfTrue="1">
      <formula>V456&lt;1</formula>
    </cfRule>
    <cfRule type="expression" dxfId="4491" priority="5518">
      <formula>V456&gt;=1</formula>
    </cfRule>
  </conditionalFormatting>
  <conditionalFormatting sqref="P456">
    <cfRule type="expression" dxfId="4490" priority="5511" stopIfTrue="1">
      <formula>P456=""</formula>
    </cfRule>
    <cfRule type="expression" dxfId="4489" priority="5512" stopIfTrue="1">
      <formula>P456&lt;=0</formula>
    </cfRule>
    <cfRule type="expression" dxfId="4488" priority="5513" stopIfTrue="1">
      <formula>P456&lt;1</formula>
    </cfRule>
    <cfRule type="expression" dxfId="4487" priority="5514">
      <formula>P456&gt;=1</formula>
    </cfRule>
  </conditionalFormatting>
  <conditionalFormatting sqref="P456">
    <cfRule type="expression" dxfId="4486" priority="5507" stopIfTrue="1">
      <formula>P456=""</formula>
    </cfRule>
    <cfRule type="expression" dxfId="4485" priority="5508" stopIfTrue="1">
      <formula>P456&lt;=0</formula>
    </cfRule>
    <cfRule type="expression" dxfId="4484" priority="5509" stopIfTrue="1">
      <formula>P456&lt;1</formula>
    </cfRule>
    <cfRule type="expression" dxfId="4483" priority="5510">
      <formula>P456&gt;=1</formula>
    </cfRule>
  </conditionalFormatting>
  <conditionalFormatting sqref="Q456">
    <cfRule type="expression" dxfId="4482" priority="5503" stopIfTrue="1">
      <formula>Q456=""</formula>
    </cfRule>
    <cfRule type="expression" dxfId="4481" priority="5504" stopIfTrue="1">
      <formula>Q456&lt;=0</formula>
    </cfRule>
    <cfRule type="expression" dxfId="4480" priority="5505" stopIfTrue="1">
      <formula>Q456&lt;1</formula>
    </cfRule>
    <cfRule type="expression" dxfId="4479" priority="5506">
      <formula>Q456&gt;=1</formula>
    </cfRule>
  </conditionalFormatting>
  <conditionalFormatting sqref="Q456">
    <cfRule type="expression" dxfId="4478" priority="5499" stopIfTrue="1">
      <formula>Q456=""</formula>
    </cfRule>
    <cfRule type="expression" dxfId="4477" priority="5500" stopIfTrue="1">
      <formula>Q456&lt;=0</formula>
    </cfRule>
    <cfRule type="expression" dxfId="4476" priority="5501" stopIfTrue="1">
      <formula>Q456&lt;1</formula>
    </cfRule>
    <cfRule type="expression" dxfId="4475" priority="5502">
      <formula>Q456&gt;=1</formula>
    </cfRule>
  </conditionalFormatting>
  <conditionalFormatting sqref="AC456 Y456:AA456 W456 S456 O456">
    <cfRule type="expression" dxfId="4474" priority="5495" stopIfTrue="1">
      <formula>O456=""</formula>
    </cfRule>
    <cfRule type="expression" dxfId="4473" priority="5496" stopIfTrue="1">
      <formula>O456&lt;=0</formula>
    </cfRule>
    <cfRule type="expression" dxfId="4472" priority="5497" stopIfTrue="1">
      <formula>O456&lt;1</formula>
    </cfRule>
    <cfRule type="expression" dxfId="4471" priority="5498">
      <formula>O456&gt;=1</formula>
    </cfRule>
  </conditionalFormatting>
  <conditionalFormatting sqref="AC456 Y456:AA456 W456 S456 O456">
    <cfRule type="expression" dxfId="4470" priority="5491" stopIfTrue="1">
      <formula>O456=""</formula>
    </cfRule>
    <cfRule type="expression" dxfId="4469" priority="5492" stopIfTrue="1">
      <formula>O456&lt;=0</formula>
    </cfRule>
    <cfRule type="expression" dxfId="4468" priority="5493" stopIfTrue="1">
      <formula>O456&lt;1</formula>
    </cfRule>
    <cfRule type="expression" dxfId="4467" priority="5494">
      <formula>O456&gt;=1</formula>
    </cfRule>
  </conditionalFormatting>
  <conditionalFormatting sqref="T456">
    <cfRule type="expression" dxfId="4466" priority="5488" stopIfTrue="1">
      <formula>AND(U456="", V456="", W456="")</formula>
    </cfRule>
    <cfRule type="expression" dxfId="4465" priority="5489" stopIfTrue="1">
      <formula>AND(OR(U456&lt;&gt;"",V456&lt;&gt;"",W456&lt;&gt;""),OR(T456&lt;1,T456=""))</formula>
    </cfRule>
    <cfRule type="expression" dxfId="4464" priority="5490">
      <formula>AND(U456&lt;&gt;"",V456&lt;&gt;"",W456&lt;&gt;"",T456&gt;=1)</formula>
    </cfRule>
  </conditionalFormatting>
  <conditionalFormatting sqref="R456">
    <cfRule type="expression" dxfId="4463" priority="5485" stopIfTrue="1">
      <formula>S456=""</formula>
    </cfRule>
    <cfRule type="expression" dxfId="4462" priority="5486" stopIfTrue="1">
      <formula>AND(S456&lt;&gt;"",R456&lt;1)</formula>
    </cfRule>
    <cfRule type="expression" dxfId="4461" priority="5487">
      <formula>AND(S456&lt;&gt;"",R456&gt;=1)</formula>
    </cfRule>
  </conditionalFormatting>
  <conditionalFormatting sqref="U456">
    <cfRule type="expression" dxfId="4460" priority="5481" stopIfTrue="1">
      <formula>U456=""</formula>
    </cfRule>
    <cfRule type="expression" dxfId="4459" priority="5482" stopIfTrue="1">
      <formula>U456&lt;=0</formula>
    </cfRule>
    <cfRule type="expression" dxfId="4458" priority="5483" stopIfTrue="1">
      <formula>U456&lt;1</formula>
    </cfRule>
    <cfRule type="expression" dxfId="4457" priority="5484">
      <formula>U456&gt;=1</formula>
    </cfRule>
  </conditionalFormatting>
  <conditionalFormatting sqref="U456">
    <cfRule type="expression" dxfId="4456" priority="5477" stopIfTrue="1">
      <formula>U456=""</formula>
    </cfRule>
    <cfRule type="expression" dxfId="4455" priority="5478" stopIfTrue="1">
      <formula>U456&lt;=0</formula>
    </cfRule>
    <cfRule type="expression" dxfId="4454" priority="5479" stopIfTrue="1">
      <formula>U456&lt;1</formula>
    </cfRule>
    <cfRule type="expression" dxfId="4453" priority="5480">
      <formula>U456&gt;=1</formula>
    </cfRule>
  </conditionalFormatting>
  <conditionalFormatting sqref="V456">
    <cfRule type="expression" dxfId="4452" priority="5473" stopIfTrue="1">
      <formula>V456=""</formula>
    </cfRule>
    <cfRule type="expression" dxfId="4451" priority="5474" stopIfTrue="1">
      <formula>V456&lt;=0</formula>
    </cfRule>
    <cfRule type="expression" dxfId="4450" priority="5475" stopIfTrue="1">
      <formula>V456&lt;1</formula>
    </cfRule>
    <cfRule type="expression" dxfId="4449" priority="5476">
      <formula>V456&gt;=1</formula>
    </cfRule>
  </conditionalFormatting>
  <conditionalFormatting sqref="V456">
    <cfRule type="expression" dxfId="4448" priority="5469" stopIfTrue="1">
      <formula>V456=""</formula>
    </cfRule>
    <cfRule type="expression" dxfId="4447" priority="5470" stopIfTrue="1">
      <formula>V456&lt;=0</formula>
    </cfRule>
    <cfRule type="expression" dxfId="4446" priority="5471" stopIfTrue="1">
      <formula>V456&lt;1</formula>
    </cfRule>
    <cfRule type="expression" dxfId="4445" priority="5472">
      <formula>V456&gt;=1</formula>
    </cfRule>
  </conditionalFormatting>
  <conditionalFormatting sqref="P456">
    <cfRule type="expression" dxfId="4444" priority="5465" stopIfTrue="1">
      <formula>P456=""</formula>
    </cfRule>
    <cfRule type="expression" dxfId="4443" priority="5466" stopIfTrue="1">
      <formula>P456&lt;=0</formula>
    </cfRule>
    <cfRule type="expression" dxfId="4442" priority="5467" stopIfTrue="1">
      <formula>P456&lt;1</formula>
    </cfRule>
    <cfRule type="expression" dxfId="4441" priority="5468">
      <formula>P456&gt;=1</formula>
    </cfRule>
  </conditionalFormatting>
  <conditionalFormatting sqref="P456">
    <cfRule type="expression" dxfId="4440" priority="5461" stopIfTrue="1">
      <formula>P456=""</formula>
    </cfRule>
    <cfRule type="expression" dxfId="4439" priority="5462" stopIfTrue="1">
      <formula>P456&lt;=0</formula>
    </cfRule>
    <cfRule type="expression" dxfId="4438" priority="5463" stopIfTrue="1">
      <formula>P456&lt;1</formula>
    </cfRule>
    <cfRule type="expression" dxfId="4437" priority="5464">
      <formula>P456&gt;=1</formula>
    </cfRule>
  </conditionalFormatting>
  <conditionalFormatting sqref="L456">
    <cfRule type="expression" dxfId="4436" priority="5443" stopIfTrue="1">
      <formula>L456=""</formula>
    </cfRule>
    <cfRule type="expression" dxfId="4435" priority="5444" stopIfTrue="1">
      <formula>L456&lt;=0</formula>
    </cfRule>
    <cfRule type="expression" dxfId="4434" priority="5445" stopIfTrue="1">
      <formula>L456&lt;1</formula>
    </cfRule>
    <cfRule type="expression" dxfId="4433" priority="5446">
      <formula>L456&gt;=1</formula>
    </cfRule>
  </conditionalFormatting>
  <conditionalFormatting sqref="N456">
    <cfRule type="expression" dxfId="4432" priority="5447" stopIfTrue="1">
      <formula>AND(O456="",P456="",Q456="")</formula>
    </cfRule>
    <cfRule type="expression" dxfId="4431" priority="5448" stopIfTrue="1">
      <formula>AND(OR(O456&lt;&gt;"",P456&lt;&gt;"",Q456&lt;&gt;""),OR(N456&lt;1,N456=""))</formula>
    </cfRule>
    <cfRule type="expression" dxfId="4430" priority="5452">
      <formula>AND(O456&lt;&gt;"",P456&lt;&gt;"",Q456&lt;&gt;"",N456&gt;=1)</formula>
    </cfRule>
  </conditionalFormatting>
  <conditionalFormatting sqref="T456">
    <cfRule type="expression" dxfId="4429" priority="5449" stopIfTrue="1">
      <formula>AND(U456="", V456="", W456="")</formula>
    </cfRule>
    <cfRule type="expression" dxfId="4428" priority="5450" stopIfTrue="1">
      <formula>AND(OR(U456&lt;&gt;"",V456&lt;&gt;"",W456&lt;&gt;""),OR(T456&lt;1,T456=""))</formula>
    </cfRule>
    <cfRule type="expression" dxfId="4427" priority="5451">
      <formula>AND(U456&lt;&gt;"",V456&lt;&gt;"",W456&lt;&gt;"",T456&gt;=1)</formula>
    </cfRule>
  </conditionalFormatting>
  <conditionalFormatting sqref="AC474 Y474:AA474 W474 S474 O474">
    <cfRule type="expression" dxfId="4426" priority="5439" stopIfTrue="1">
      <formula>O474=""</formula>
    </cfRule>
    <cfRule type="expression" dxfId="4425" priority="5440" stopIfTrue="1">
      <formula>O474&lt;=0</formula>
    </cfRule>
    <cfRule type="expression" dxfId="4424" priority="5441" stopIfTrue="1">
      <formula>O474&lt;1</formula>
    </cfRule>
    <cfRule type="expression" dxfId="4423" priority="5442">
      <formula>O474&gt;=1</formula>
    </cfRule>
  </conditionalFormatting>
  <conditionalFormatting sqref="AC474 Y474:AA474 W474 S474 O474">
    <cfRule type="expression" dxfId="4422" priority="5435" stopIfTrue="1">
      <formula>O474=""</formula>
    </cfRule>
    <cfRule type="expression" dxfId="4421" priority="5436" stopIfTrue="1">
      <formula>O474&lt;=0</formula>
    </cfRule>
    <cfRule type="expression" dxfId="4420" priority="5437" stopIfTrue="1">
      <formula>O474&lt;1</formula>
    </cfRule>
    <cfRule type="expression" dxfId="4419" priority="5438">
      <formula>O474&gt;=1</formula>
    </cfRule>
  </conditionalFormatting>
  <conditionalFormatting sqref="T474">
    <cfRule type="expression" dxfId="4418" priority="5432" stopIfTrue="1">
      <formula>AND(U474="", V474="", W474="")</formula>
    </cfRule>
    <cfRule type="expression" dxfId="4417" priority="5433" stopIfTrue="1">
      <formula>AND(U474&lt;&gt;"",V474&lt;&gt;"",W474&lt;&gt;"",T474&lt;1)</formula>
    </cfRule>
    <cfRule type="expression" dxfId="4416" priority="5434">
      <formula>AND(U474&lt;&gt;"",V474&lt;&gt;"",W474&lt;&gt;"",T474&gt;=1)</formula>
    </cfRule>
  </conditionalFormatting>
  <conditionalFormatting sqref="R474">
    <cfRule type="expression" dxfId="4415" priority="5429" stopIfTrue="1">
      <formula>S474=""</formula>
    </cfRule>
    <cfRule type="expression" dxfId="4414" priority="5430" stopIfTrue="1">
      <formula>AND(S474&lt;&gt;"",R474&lt;1)</formula>
    </cfRule>
    <cfRule type="expression" dxfId="4413" priority="5431">
      <formula>AND(S474&lt;&gt;"",R474&gt;=1)</formula>
    </cfRule>
  </conditionalFormatting>
  <conditionalFormatting sqref="U474">
    <cfRule type="expression" dxfId="4412" priority="5425" stopIfTrue="1">
      <formula>U474=""</formula>
    </cfRule>
    <cfRule type="expression" dxfId="4411" priority="5426" stopIfTrue="1">
      <formula>U474&lt;=0</formula>
    </cfRule>
    <cfRule type="expression" dxfId="4410" priority="5427" stopIfTrue="1">
      <formula>U474&lt;1</formula>
    </cfRule>
    <cfRule type="expression" dxfId="4409" priority="5428">
      <formula>U474&gt;=1</formula>
    </cfRule>
  </conditionalFormatting>
  <conditionalFormatting sqref="U474">
    <cfRule type="expression" dxfId="4408" priority="5421" stopIfTrue="1">
      <formula>U474=""</formula>
    </cfRule>
    <cfRule type="expression" dxfId="4407" priority="5422" stopIfTrue="1">
      <formula>U474&lt;=0</formula>
    </cfRule>
    <cfRule type="expression" dxfId="4406" priority="5423" stopIfTrue="1">
      <formula>U474&lt;1</formula>
    </cfRule>
    <cfRule type="expression" dxfId="4405" priority="5424">
      <formula>U474&gt;=1</formula>
    </cfRule>
  </conditionalFormatting>
  <conditionalFormatting sqref="V474">
    <cfRule type="expression" dxfId="4404" priority="5417" stopIfTrue="1">
      <formula>V474=""</formula>
    </cfRule>
    <cfRule type="expression" dxfId="4403" priority="5418" stopIfTrue="1">
      <formula>V474&lt;=0</formula>
    </cfRule>
    <cfRule type="expression" dxfId="4402" priority="5419" stopIfTrue="1">
      <formula>V474&lt;1</formula>
    </cfRule>
    <cfRule type="expression" dxfId="4401" priority="5420">
      <formula>V474&gt;=1</formula>
    </cfRule>
  </conditionalFormatting>
  <conditionalFormatting sqref="V474">
    <cfRule type="expression" dxfId="4400" priority="5413" stopIfTrue="1">
      <formula>V474=""</formula>
    </cfRule>
    <cfRule type="expression" dxfId="4399" priority="5414" stopIfTrue="1">
      <formula>V474&lt;=0</formula>
    </cfRule>
    <cfRule type="expression" dxfId="4398" priority="5415" stopIfTrue="1">
      <formula>V474&lt;1</formula>
    </cfRule>
    <cfRule type="expression" dxfId="4397" priority="5416">
      <formula>V474&gt;=1</formula>
    </cfRule>
  </conditionalFormatting>
  <conditionalFormatting sqref="P474">
    <cfRule type="expression" dxfId="4396" priority="5409" stopIfTrue="1">
      <formula>P474=""</formula>
    </cfRule>
    <cfRule type="expression" dxfId="4395" priority="5410" stopIfTrue="1">
      <formula>P474&lt;=0</formula>
    </cfRule>
    <cfRule type="expression" dxfId="4394" priority="5411" stopIfTrue="1">
      <formula>P474&lt;1</formula>
    </cfRule>
    <cfRule type="expression" dxfId="4393" priority="5412">
      <formula>P474&gt;=1</formula>
    </cfRule>
  </conditionalFormatting>
  <conditionalFormatting sqref="P474">
    <cfRule type="expression" dxfId="4392" priority="5405" stopIfTrue="1">
      <formula>P474=""</formula>
    </cfRule>
    <cfRule type="expression" dxfId="4391" priority="5406" stopIfTrue="1">
      <formula>P474&lt;=0</formula>
    </cfRule>
    <cfRule type="expression" dxfId="4390" priority="5407" stopIfTrue="1">
      <formula>P474&lt;1</formula>
    </cfRule>
    <cfRule type="expression" dxfId="4389" priority="5408">
      <formula>P474&gt;=1</formula>
    </cfRule>
  </conditionalFormatting>
  <conditionalFormatting sqref="Q474">
    <cfRule type="expression" dxfId="4388" priority="5401" stopIfTrue="1">
      <formula>Q474=""</formula>
    </cfRule>
    <cfRule type="expression" dxfId="4387" priority="5402" stopIfTrue="1">
      <formula>Q474&lt;=0</formula>
    </cfRule>
    <cfRule type="expression" dxfId="4386" priority="5403" stopIfTrue="1">
      <formula>Q474&lt;1</formula>
    </cfRule>
    <cfRule type="expression" dxfId="4385" priority="5404">
      <formula>Q474&gt;=1</formula>
    </cfRule>
  </conditionalFormatting>
  <conditionalFormatting sqref="Q474">
    <cfRule type="expression" dxfId="4384" priority="5397" stopIfTrue="1">
      <formula>Q474=""</formula>
    </cfRule>
    <cfRule type="expression" dxfId="4383" priority="5398" stopIfTrue="1">
      <formula>Q474&lt;=0</formula>
    </cfRule>
    <cfRule type="expression" dxfId="4382" priority="5399" stopIfTrue="1">
      <formula>Q474&lt;1</formula>
    </cfRule>
    <cfRule type="expression" dxfId="4381" priority="5400">
      <formula>Q474&gt;=1</formula>
    </cfRule>
  </conditionalFormatting>
  <conditionalFormatting sqref="AC474 Y474:AA474 W474 S474 O474">
    <cfRule type="expression" dxfId="4380" priority="5393" stopIfTrue="1">
      <formula>O474=""</formula>
    </cfRule>
    <cfRule type="expression" dxfId="4379" priority="5394" stopIfTrue="1">
      <formula>O474&lt;=0</formula>
    </cfRule>
    <cfRule type="expression" dxfId="4378" priority="5395" stopIfTrue="1">
      <formula>O474&lt;1</formula>
    </cfRule>
    <cfRule type="expression" dxfId="4377" priority="5396">
      <formula>O474&gt;=1</formula>
    </cfRule>
  </conditionalFormatting>
  <conditionalFormatting sqref="AC474 Y474:AA474 W474 S474 O474">
    <cfRule type="expression" dxfId="4376" priority="5389" stopIfTrue="1">
      <formula>O474=""</formula>
    </cfRule>
    <cfRule type="expression" dxfId="4375" priority="5390" stopIfTrue="1">
      <formula>O474&lt;=0</formula>
    </cfRule>
    <cfRule type="expression" dxfId="4374" priority="5391" stopIfTrue="1">
      <formula>O474&lt;1</formula>
    </cfRule>
    <cfRule type="expression" dxfId="4373" priority="5392">
      <formula>O474&gt;=1</formula>
    </cfRule>
  </conditionalFormatting>
  <conditionalFormatting sqref="T474">
    <cfRule type="expression" dxfId="4372" priority="5386" stopIfTrue="1">
      <formula>AND(U474="", V474="", W474="")</formula>
    </cfRule>
    <cfRule type="expression" dxfId="4371" priority="5387" stopIfTrue="1">
      <formula>AND(OR(U474&lt;&gt;"",V474&lt;&gt;"",W474&lt;&gt;""),OR(T474&lt;1,T474=""))</formula>
    </cfRule>
    <cfRule type="expression" dxfId="4370" priority="5388">
      <formula>AND(U474&lt;&gt;"",V474&lt;&gt;"",W474&lt;&gt;"",T474&gt;=1)</formula>
    </cfRule>
  </conditionalFormatting>
  <conditionalFormatting sqref="R474">
    <cfRule type="expression" dxfId="4369" priority="5383" stopIfTrue="1">
      <formula>S474=""</formula>
    </cfRule>
    <cfRule type="expression" dxfId="4368" priority="5384" stopIfTrue="1">
      <formula>AND(S474&lt;&gt;"",R474&lt;1)</formula>
    </cfRule>
    <cfRule type="expression" dxfId="4367" priority="5385">
      <formula>AND(S474&lt;&gt;"",R474&gt;=1)</formula>
    </cfRule>
  </conditionalFormatting>
  <conditionalFormatting sqref="V474">
    <cfRule type="expression" dxfId="4366" priority="5367" stopIfTrue="1">
      <formula>V474=""</formula>
    </cfRule>
    <cfRule type="expression" dxfId="4365" priority="5368" stopIfTrue="1">
      <formula>V474&lt;=0</formula>
    </cfRule>
    <cfRule type="expression" dxfId="4364" priority="5369" stopIfTrue="1">
      <formula>V474&lt;1</formula>
    </cfRule>
    <cfRule type="expression" dxfId="4363" priority="5370">
      <formula>V474&gt;=1</formula>
    </cfRule>
  </conditionalFormatting>
  <conditionalFormatting sqref="P474">
    <cfRule type="expression" dxfId="4362" priority="5363" stopIfTrue="1">
      <formula>P474=""</formula>
    </cfRule>
    <cfRule type="expression" dxfId="4361" priority="5364" stopIfTrue="1">
      <formula>P474&lt;=0</formula>
    </cfRule>
    <cfRule type="expression" dxfId="4360" priority="5365" stopIfTrue="1">
      <formula>P474&lt;1</formula>
    </cfRule>
    <cfRule type="expression" dxfId="4359" priority="5366">
      <formula>P474&gt;=1</formula>
    </cfRule>
  </conditionalFormatting>
  <conditionalFormatting sqref="P474">
    <cfRule type="expression" dxfId="4358" priority="5359" stopIfTrue="1">
      <formula>P474=""</formula>
    </cfRule>
    <cfRule type="expression" dxfId="4357" priority="5360" stopIfTrue="1">
      <formula>P474&lt;=0</formula>
    </cfRule>
    <cfRule type="expression" dxfId="4356" priority="5361" stopIfTrue="1">
      <formula>P474&lt;1</formula>
    </cfRule>
    <cfRule type="expression" dxfId="4355" priority="5362">
      <formula>P474&gt;=1</formula>
    </cfRule>
  </conditionalFormatting>
  <conditionalFormatting sqref="L474">
    <cfRule type="expression" dxfId="4354" priority="5341" stopIfTrue="1">
      <formula>L474=""</formula>
    </cfRule>
    <cfRule type="expression" dxfId="4353" priority="5342" stopIfTrue="1">
      <formula>L474&lt;=0</formula>
    </cfRule>
    <cfRule type="expression" dxfId="4352" priority="5343" stopIfTrue="1">
      <formula>L474&lt;1</formula>
    </cfRule>
    <cfRule type="expression" dxfId="4351" priority="5344">
      <formula>L474&gt;=1</formula>
    </cfRule>
  </conditionalFormatting>
  <conditionalFormatting sqref="N474">
    <cfRule type="expression" dxfId="4350" priority="5345" stopIfTrue="1">
      <formula>AND(O474="",P474="",Q474="")</formula>
    </cfRule>
    <cfRule type="expression" dxfId="4349" priority="5346" stopIfTrue="1">
      <formula>AND(OR(O474&lt;&gt;"",P474&lt;&gt;"",Q474&lt;&gt;""),OR(N474&lt;1,N474=""))</formula>
    </cfRule>
    <cfRule type="expression" dxfId="4348" priority="5350">
      <formula>AND(O474&lt;&gt;"",P474&lt;&gt;"",Q474&lt;&gt;"",N474&gt;=1)</formula>
    </cfRule>
  </conditionalFormatting>
  <conditionalFormatting sqref="T474">
    <cfRule type="expression" dxfId="4347" priority="5347" stopIfTrue="1">
      <formula>AND(U474="", V474="", W474="")</formula>
    </cfRule>
    <cfRule type="expression" dxfId="4346" priority="5348" stopIfTrue="1">
      <formula>AND(OR(U474&lt;&gt;"",V474&lt;&gt;"",W474&lt;&gt;""),OR(T474&lt;1,T474=""))</formula>
    </cfRule>
    <cfRule type="expression" dxfId="4345" priority="5349">
      <formula>AND(U474&lt;&gt;"",V474&lt;&gt;"",W474&lt;&gt;"",T474&gt;=1)</formula>
    </cfRule>
  </conditionalFormatting>
  <conditionalFormatting sqref="T233">
    <cfRule type="expression" dxfId="4344" priority="5337" stopIfTrue="1">
      <formula>T233=""</formula>
    </cfRule>
    <cfRule type="expression" dxfId="4343" priority="5338" stopIfTrue="1">
      <formula>T233&lt;=0</formula>
    </cfRule>
    <cfRule type="expression" dxfId="4342" priority="5339" stopIfTrue="1">
      <formula>T233&lt;1</formula>
    </cfRule>
    <cfRule type="expression" dxfId="4341" priority="5340">
      <formula>T233&gt;=1</formula>
    </cfRule>
  </conditionalFormatting>
  <conditionalFormatting sqref="AC44 Y44:AA44 S44 O44:Q44 L44 U44:W44">
    <cfRule type="expression" dxfId="4340" priority="5333" stopIfTrue="1">
      <formula>L44=""</formula>
    </cfRule>
    <cfRule type="expression" dxfId="4339" priority="5334" stopIfTrue="1">
      <formula>L44&lt;=0</formula>
    </cfRule>
    <cfRule type="expression" dxfId="4338" priority="5335" stopIfTrue="1">
      <formula>L44&lt;1</formula>
    </cfRule>
    <cfRule type="expression" dxfId="4337" priority="5336">
      <formula>L44&gt;=1</formula>
    </cfRule>
  </conditionalFormatting>
  <conditionalFormatting sqref="T44">
    <cfRule type="expression" dxfId="4336" priority="5330" stopIfTrue="1">
      <formula>AND(U44="", V44="", W44="")</formula>
    </cfRule>
    <cfRule type="expression" dxfId="4335" priority="5331" stopIfTrue="1">
      <formula>AND(U44&lt;&gt;"",V44&lt;&gt;"",W44&lt;&gt;"",T44&lt;1)</formula>
    </cfRule>
    <cfRule type="expression" dxfId="4334" priority="5332">
      <formula>AND(U44&lt;&gt;"",V44&lt;&gt;"",W44&lt;&gt;"",T44&gt;=1)</formula>
    </cfRule>
  </conditionalFormatting>
  <conditionalFormatting sqref="R44 AB44">
    <cfRule type="expression" dxfId="4333" priority="5327" stopIfTrue="1">
      <formula>S44=""</formula>
    </cfRule>
    <cfRule type="expression" dxfId="4332" priority="5328" stopIfTrue="1">
      <formula>AND(S44&lt;&gt;"",R44&lt;1)</formula>
    </cfRule>
    <cfRule type="expression" dxfId="4331" priority="5329">
      <formula>AND(S44&lt;&gt;"",R44&gt;=1)</formula>
    </cfRule>
  </conditionalFormatting>
  <conditionalFormatting sqref="T44">
    <cfRule type="expression" dxfId="4330" priority="5324" stopIfTrue="1">
      <formula>AND(U44="", V44="", W44="")</formula>
    </cfRule>
    <cfRule type="expression" dxfId="4329" priority="5325" stopIfTrue="1">
      <formula>AND(OR(U44&lt;&gt;"",V44&lt;&gt;"",W44&lt;&gt;""),OR(T44&lt;1,T44=""))</formula>
    </cfRule>
    <cfRule type="expression" dxfId="4328" priority="5326">
      <formula>AND(U44&lt;&gt;"",V44&lt;&gt;"",W44&lt;&gt;"",T44&gt;=1)</formula>
    </cfRule>
  </conditionalFormatting>
  <conditionalFormatting sqref="N44">
    <cfRule type="expression" dxfId="4327" priority="5321" stopIfTrue="1">
      <formula>AND(O44="",P44="",Q44="")</formula>
    </cfRule>
    <cfRule type="expression" dxfId="4326" priority="5322" stopIfTrue="1">
      <formula>AND(OR(O44&lt;&gt;"",P44&lt;&gt;"",Q44&lt;&gt;""),OR(N44&lt;1,N44=""))</formula>
    </cfRule>
    <cfRule type="expression" dxfId="4325" priority="5323">
      <formula>AND(O44&lt;&gt;"",P44&lt;&gt;"",Q44&lt;&gt;"",N44&gt;=1)</formula>
    </cfRule>
  </conditionalFormatting>
  <conditionalFormatting sqref="AC45 Y45:AA45 S45 O45:Q45 L45 U45:W45">
    <cfRule type="expression" dxfId="4324" priority="5317" stopIfTrue="1">
      <formula>L45=""</formula>
    </cfRule>
    <cfRule type="expression" dxfId="4323" priority="5318" stopIfTrue="1">
      <formula>L45&lt;=0</formula>
    </cfRule>
    <cfRule type="expression" dxfId="4322" priority="5319" stopIfTrue="1">
      <formula>L45&lt;1</formula>
    </cfRule>
    <cfRule type="expression" dxfId="4321" priority="5320">
      <formula>L45&gt;=1</formula>
    </cfRule>
  </conditionalFormatting>
  <conditionalFormatting sqref="T45">
    <cfRule type="expression" dxfId="4320" priority="5314" stopIfTrue="1">
      <formula>AND(U45="", V45="", W45="")</formula>
    </cfRule>
    <cfRule type="expression" dxfId="4319" priority="5315" stopIfTrue="1">
      <formula>AND(U45&lt;&gt;"",V45&lt;&gt;"",W45&lt;&gt;"",T45&lt;1)</formula>
    </cfRule>
    <cfRule type="expression" dxfId="4318" priority="5316">
      <formula>AND(U45&lt;&gt;"",V45&lt;&gt;"",W45&lt;&gt;"",T45&gt;=1)</formula>
    </cfRule>
  </conditionalFormatting>
  <conditionalFormatting sqref="R45 AB45">
    <cfRule type="expression" dxfId="4317" priority="5311" stopIfTrue="1">
      <formula>S45=""</formula>
    </cfRule>
    <cfRule type="expression" dxfId="4316" priority="5312" stopIfTrue="1">
      <formula>AND(S45&lt;&gt;"",R45&lt;1)</formula>
    </cfRule>
    <cfRule type="expression" dxfId="4315" priority="5313">
      <formula>AND(S45&lt;&gt;"",R45&gt;=1)</formula>
    </cfRule>
  </conditionalFormatting>
  <conditionalFormatting sqref="T45">
    <cfRule type="expression" dxfId="4314" priority="5308" stopIfTrue="1">
      <formula>AND(U45="", V45="", W45="")</formula>
    </cfRule>
    <cfRule type="expression" dxfId="4313" priority="5309" stopIfTrue="1">
      <formula>AND(OR(U45&lt;&gt;"",V45&lt;&gt;"",W45&lt;&gt;""),OR(T45&lt;1,T45=""))</formula>
    </cfRule>
    <cfRule type="expression" dxfId="4312" priority="5310">
      <formula>AND(U45&lt;&gt;"",V45&lt;&gt;"",W45&lt;&gt;"",T45&gt;=1)</formula>
    </cfRule>
  </conditionalFormatting>
  <conditionalFormatting sqref="N45">
    <cfRule type="expression" dxfId="4311" priority="5305" stopIfTrue="1">
      <formula>AND(O45="",P45="",Q45="")</formula>
    </cfRule>
    <cfRule type="expression" dxfId="4310" priority="5306" stopIfTrue="1">
      <formula>AND(OR(O45&lt;&gt;"",P45&lt;&gt;"",Q45&lt;&gt;""),OR(N45&lt;1,N45=""))</formula>
    </cfRule>
    <cfRule type="expression" dxfId="4309" priority="5307">
      <formula>AND(O45&lt;&gt;"",P45&lt;&gt;"",Q45&lt;&gt;"",N45&gt;=1)</formula>
    </cfRule>
  </conditionalFormatting>
  <conditionalFormatting sqref="AC46:AC47 Y46:AA47 S46:S47 O46:Q47 L46:L47 U46:W47">
    <cfRule type="expression" dxfId="4308" priority="5301" stopIfTrue="1">
      <formula>L46=""</formula>
    </cfRule>
    <cfRule type="expression" dxfId="4307" priority="5302" stopIfTrue="1">
      <formula>L46&lt;=0</formula>
    </cfRule>
    <cfRule type="expression" dxfId="4306" priority="5303" stopIfTrue="1">
      <formula>L46&lt;1</formula>
    </cfRule>
    <cfRule type="expression" dxfId="4305" priority="5304">
      <formula>L46&gt;=1</formula>
    </cfRule>
  </conditionalFormatting>
  <conditionalFormatting sqref="T46:T47">
    <cfRule type="expression" dxfId="4304" priority="5298" stopIfTrue="1">
      <formula>AND(U46="", V46="", W46="")</formula>
    </cfRule>
    <cfRule type="expression" dxfId="4303" priority="5299" stopIfTrue="1">
      <formula>AND(U46&lt;&gt;"",V46&lt;&gt;"",W46&lt;&gt;"",T46&lt;1)</formula>
    </cfRule>
    <cfRule type="expression" dxfId="4302" priority="5300">
      <formula>AND(U46&lt;&gt;"",V46&lt;&gt;"",W46&lt;&gt;"",T46&gt;=1)</formula>
    </cfRule>
  </conditionalFormatting>
  <conditionalFormatting sqref="R46:R47 AB46:AB47">
    <cfRule type="expression" dxfId="4301" priority="5295" stopIfTrue="1">
      <formula>S46=""</formula>
    </cfRule>
    <cfRule type="expression" dxfId="4300" priority="5296" stopIfTrue="1">
      <formula>AND(S46&lt;&gt;"",R46&lt;1)</formula>
    </cfRule>
    <cfRule type="expression" dxfId="4299" priority="5297">
      <formula>AND(S46&lt;&gt;"",R46&gt;=1)</formula>
    </cfRule>
  </conditionalFormatting>
  <conditionalFormatting sqref="T46:T47">
    <cfRule type="expression" dxfId="4298" priority="5292" stopIfTrue="1">
      <formula>AND(U46="", V46="", W46="")</formula>
    </cfRule>
    <cfRule type="expression" dxfId="4297" priority="5293" stopIfTrue="1">
      <formula>AND(OR(U46&lt;&gt;"",V46&lt;&gt;"",W46&lt;&gt;""),OR(T46&lt;1,T46=""))</formula>
    </cfRule>
    <cfRule type="expression" dxfId="4296" priority="5294">
      <formula>AND(U46&lt;&gt;"",V46&lt;&gt;"",W46&lt;&gt;"",T46&gt;=1)</formula>
    </cfRule>
  </conditionalFormatting>
  <conditionalFormatting sqref="N46:N47">
    <cfRule type="expression" dxfId="4295" priority="5289" stopIfTrue="1">
      <formula>AND(O46="",P46="",Q46="")</formula>
    </cfRule>
    <cfRule type="expression" dxfId="4294" priority="5290" stopIfTrue="1">
      <formula>AND(OR(O46&lt;&gt;"",P46&lt;&gt;"",Q46&lt;&gt;""),OR(N46&lt;1,N46=""))</formula>
    </cfRule>
    <cfRule type="expression" dxfId="4293" priority="5291">
      <formula>AND(O46&lt;&gt;"",P46&lt;&gt;"",Q46&lt;&gt;"",N46&gt;=1)</formula>
    </cfRule>
  </conditionalFormatting>
  <conditionalFormatting sqref="AC48 Y48:AA48 S48 O48:Q48 L48 U48:W48">
    <cfRule type="expression" dxfId="4292" priority="5285" stopIfTrue="1">
      <formula>L48=""</formula>
    </cfRule>
    <cfRule type="expression" dxfId="4291" priority="5286" stopIfTrue="1">
      <formula>L48&lt;=0</formula>
    </cfRule>
    <cfRule type="expression" dxfId="4290" priority="5287" stopIfTrue="1">
      <formula>L48&lt;1</formula>
    </cfRule>
    <cfRule type="expression" dxfId="4289" priority="5288">
      <formula>L48&gt;=1</formula>
    </cfRule>
  </conditionalFormatting>
  <conditionalFormatting sqref="T48">
    <cfRule type="expression" dxfId="4288" priority="5282" stopIfTrue="1">
      <formula>AND(U48="", V48="", W48="")</formula>
    </cfRule>
    <cfRule type="expression" dxfId="4287" priority="5283" stopIfTrue="1">
      <formula>AND(U48&lt;&gt;"",V48&lt;&gt;"",W48&lt;&gt;"",T48&lt;1)</formula>
    </cfRule>
    <cfRule type="expression" dxfId="4286" priority="5284">
      <formula>AND(U48&lt;&gt;"",V48&lt;&gt;"",W48&lt;&gt;"",T48&gt;=1)</formula>
    </cfRule>
  </conditionalFormatting>
  <conditionalFormatting sqref="R48 AB48">
    <cfRule type="expression" dxfId="4285" priority="5279" stopIfTrue="1">
      <formula>S48=""</formula>
    </cfRule>
    <cfRule type="expression" dxfId="4284" priority="5280" stopIfTrue="1">
      <formula>AND(S48&lt;&gt;"",R48&lt;1)</formula>
    </cfRule>
    <cfRule type="expression" dxfId="4283" priority="5281">
      <formula>AND(S48&lt;&gt;"",R48&gt;=1)</formula>
    </cfRule>
  </conditionalFormatting>
  <conditionalFormatting sqref="T48">
    <cfRule type="expression" dxfId="4282" priority="5276" stopIfTrue="1">
      <formula>AND(U48="", V48="", W48="")</formula>
    </cfRule>
    <cfRule type="expression" dxfId="4281" priority="5277" stopIfTrue="1">
      <formula>AND(OR(U48&lt;&gt;"",V48&lt;&gt;"",W48&lt;&gt;""),OR(T48&lt;1,T48=""))</formula>
    </cfRule>
    <cfRule type="expression" dxfId="4280" priority="5278">
      <formula>AND(U48&lt;&gt;"",V48&lt;&gt;"",W48&lt;&gt;"",T48&gt;=1)</formula>
    </cfRule>
  </conditionalFormatting>
  <conditionalFormatting sqref="N48">
    <cfRule type="expression" dxfId="4279" priority="5273" stopIfTrue="1">
      <formula>AND(O48="",P48="",Q48="")</formula>
    </cfRule>
    <cfRule type="expression" dxfId="4278" priority="5274" stopIfTrue="1">
      <formula>AND(OR(O48&lt;&gt;"",P48&lt;&gt;"",Q48&lt;&gt;""),OR(N48&lt;1,N48=""))</formula>
    </cfRule>
    <cfRule type="expression" dxfId="4277" priority="5275">
      <formula>AND(O48&lt;&gt;"",P48&lt;&gt;"",Q48&lt;&gt;"",N48&gt;=1)</formula>
    </cfRule>
  </conditionalFormatting>
  <conditionalFormatting sqref="AC51 Y51:AA51 S51 O51:Q51 L51 U51:W51">
    <cfRule type="expression" dxfId="4276" priority="5269" stopIfTrue="1">
      <formula>L51=""</formula>
    </cfRule>
    <cfRule type="expression" dxfId="4275" priority="5270" stopIfTrue="1">
      <formula>L51&lt;=0</formula>
    </cfRule>
    <cfRule type="expression" dxfId="4274" priority="5271" stopIfTrue="1">
      <formula>L51&lt;1</formula>
    </cfRule>
    <cfRule type="expression" dxfId="4273" priority="5272">
      <formula>L51&gt;=1</formula>
    </cfRule>
  </conditionalFormatting>
  <conditionalFormatting sqref="T51">
    <cfRule type="expression" dxfId="4272" priority="5266" stopIfTrue="1">
      <formula>AND(U51="", V51="", W51="")</formula>
    </cfRule>
    <cfRule type="expression" dxfId="4271" priority="5267" stopIfTrue="1">
      <formula>AND(U51&lt;&gt;"",V51&lt;&gt;"",W51&lt;&gt;"",T51&lt;1)</formula>
    </cfRule>
    <cfRule type="expression" dxfId="4270" priority="5268">
      <formula>AND(U51&lt;&gt;"",V51&lt;&gt;"",W51&lt;&gt;"",T51&gt;=1)</formula>
    </cfRule>
  </conditionalFormatting>
  <conditionalFormatting sqref="R51 AB51">
    <cfRule type="expression" dxfId="4269" priority="5263" stopIfTrue="1">
      <formula>S51=""</formula>
    </cfRule>
    <cfRule type="expression" dxfId="4268" priority="5264" stopIfTrue="1">
      <formula>AND(S51&lt;&gt;"",R51&lt;1)</formula>
    </cfRule>
    <cfRule type="expression" dxfId="4267" priority="5265">
      <formula>AND(S51&lt;&gt;"",R51&gt;=1)</formula>
    </cfRule>
  </conditionalFormatting>
  <conditionalFormatting sqref="T51">
    <cfRule type="expression" dxfId="4266" priority="5260" stopIfTrue="1">
      <formula>AND(U51="", V51="", W51="")</formula>
    </cfRule>
    <cfRule type="expression" dxfId="4265" priority="5261" stopIfTrue="1">
      <formula>AND(OR(U51&lt;&gt;"",V51&lt;&gt;"",W51&lt;&gt;""),OR(T51&lt;1,T51=""))</formula>
    </cfRule>
    <cfRule type="expression" dxfId="4264" priority="5262">
      <formula>AND(U51&lt;&gt;"",V51&lt;&gt;"",W51&lt;&gt;"",T51&gt;=1)</formula>
    </cfRule>
  </conditionalFormatting>
  <conditionalFormatting sqref="N51">
    <cfRule type="expression" dxfId="4263" priority="5257" stopIfTrue="1">
      <formula>AND(O51="",P51="",Q51="")</formula>
    </cfRule>
    <cfRule type="expression" dxfId="4262" priority="5258" stopIfTrue="1">
      <formula>AND(OR(O51&lt;&gt;"",P51&lt;&gt;"",Q51&lt;&gt;""),OR(N51&lt;1,N51=""))</formula>
    </cfRule>
    <cfRule type="expression" dxfId="4261" priority="5259">
      <formula>AND(O51&lt;&gt;"",P51&lt;&gt;"",Q51&lt;&gt;"",N51&gt;=1)</formula>
    </cfRule>
  </conditionalFormatting>
  <conditionalFormatting sqref="AC49 Y49:AA49 S49 O49:Q49 L49 U49:W49">
    <cfRule type="expression" dxfId="4260" priority="5253" stopIfTrue="1">
      <formula>L49=""</formula>
    </cfRule>
    <cfRule type="expression" dxfId="4259" priority="5254" stopIfTrue="1">
      <formula>L49&lt;=0</formula>
    </cfRule>
    <cfRule type="expression" dxfId="4258" priority="5255" stopIfTrue="1">
      <formula>L49&lt;1</formula>
    </cfRule>
    <cfRule type="expression" dxfId="4257" priority="5256">
      <formula>L49&gt;=1</formula>
    </cfRule>
  </conditionalFormatting>
  <conditionalFormatting sqref="T49">
    <cfRule type="expression" dxfId="4256" priority="5250" stopIfTrue="1">
      <formula>AND(U49="", V49="", W49="")</formula>
    </cfRule>
    <cfRule type="expression" dxfId="4255" priority="5251" stopIfTrue="1">
      <formula>AND(U49&lt;&gt;"",V49&lt;&gt;"",W49&lt;&gt;"",T49&lt;1)</formula>
    </cfRule>
    <cfRule type="expression" dxfId="4254" priority="5252">
      <formula>AND(U49&lt;&gt;"",V49&lt;&gt;"",W49&lt;&gt;"",T49&gt;=1)</formula>
    </cfRule>
  </conditionalFormatting>
  <conditionalFormatting sqref="R49 AB49">
    <cfRule type="expression" dxfId="4253" priority="5247" stopIfTrue="1">
      <formula>S49=""</formula>
    </cfRule>
    <cfRule type="expression" dxfId="4252" priority="5248" stopIfTrue="1">
      <formula>AND(S49&lt;&gt;"",R49&lt;1)</formula>
    </cfRule>
    <cfRule type="expression" dxfId="4251" priority="5249">
      <formula>AND(S49&lt;&gt;"",R49&gt;=1)</formula>
    </cfRule>
  </conditionalFormatting>
  <conditionalFormatting sqref="T49">
    <cfRule type="expression" dxfId="4250" priority="5244" stopIfTrue="1">
      <formula>AND(U49="", V49="", W49="")</formula>
    </cfRule>
    <cfRule type="expression" dxfId="4249" priority="5245" stopIfTrue="1">
      <formula>AND(OR(U49&lt;&gt;"",V49&lt;&gt;"",W49&lt;&gt;""),OR(T49&lt;1,T49=""))</formula>
    </cfRule>
    <cfRule type="expression" dxfId="4248" priority="5246">
      <formula>AND(U49&lt;&gt;"",V49&lt;&gt;"",W49&lt;&gt;"",T49&gt;=1)</formula>
    </cfRule>
  </conditionalFormatting>
  <conditionalFormatting sqref="N49">
    <cfRule type="expression" dxfId="4247" priority="5241" stopIfTrue="1">
      <formula>AND(O49="",P49="",Q49="")</formula>
    </cfRule>
    <cfRule type="expression" dxfId="4246" priority="5242" stopIfTrue="1">
      <formula>AND(OR(O49&lt;&gt;"",P49&lt;&gt;"",Q49&lt;&gt;""),OR(N49&lt;1,N49=""))</formula>
    </cfRule>
    <cfRule type="expression" dxfId="4245" priority="5243">
      <formula>AND(O49&lt;&gt;"",P49&lt;&gt;"",Q49&lt;&gt;"",N49&gt;=1)</formula>
    </cfRule>
  </conditionalFormatting>
  <conditionalFormatting sqref="AC50 Y50:AA50 S50 O50:Q50 L50 U50:W50">
    <cfRule type="expression" dxfId="4244" priority="5237" stopIfTrue="1">
      <formula>L50=""</formula>
    </cfRule>
    <cfRule type="expression" dxfId="4243" priority="5238" stopIfTrue="1">
      <formula>L50&lt;=0</formula>
    </cfRule>
    <cfRule type="expression" dxfId="4242" priority="5239" stopIfTrue="1">
      <formula>L50&lt;1</formula>
    </cfRule>
    <cfRule type="expression" dxfId="4241" priority="5240">
      <formula>L50&gt;=1</formula>
    </cfRule>
  </conditionalFormatting>
  <conditionalFormatting sqref="T50">
    <cfRule type="expression" dxfId="4240" priority="5234" stopIfTrue="1">
      <formula>AND(U50="", V50="", W50="")</formula>
    </cfRule>
    <cfRule type="expression" dxfId="4239" priority="5235" stopIfTrue="1">
      <formula>AND(U50&lt;&gt;"",V50&lt;&gt;"",W50&lt;&gt;"",T50&lt;1)</formula>
    </cfRule>
    <cfRule type="expression" dxfId="4238" priority="5236">
      <formula>AND(U50&lt;&gt;"",V50&lt;&gt;"",W50&lt;&gt;"",T50&gt;=1)</formula>
    </cfRule>
  </conditionalFormatting>
  <conditionalFormatting sqref="R50 AB50">
    <cfRule type="expression" dxfId="4237" priority="5231" stopIfTrue="1">
      <formula>S50=""</formula>
    </cfRule>
    <cfRule type="expression" dxfId="4236" priority="5232" stopIfTrue="1">
      <formula>AND(S50&lt;&gt;"",R50&lt;1)</formula>
    </cfRule>
    <cfRule type="expression" dxfId="4235" priority="5233">
      <formula>AND(S50&lt;&gt;"",R50&gt;=1)</formula>
    </cfRule>
  </conditionalFormatting>
  <conditionalFormatting sqref="T50">
    <cfRule type="expression" dxfId="4234" priority="5228" stopIfTrue="1">
      <formula>AND(U50="", V50="", W50="")</formula>
    </cfRule>
    <cfRule type="expression" dxfId="4233" priority="5229" stopIfTrue="1">
      <formula>AND(OR(U50&lt;&gt;"",V50&lt;&gt;"",W50&lt;&gt;""),OR(T50&lt;1,T50=""))</formula>
    </cfRule>
    <cfRule type="expression" dxfId="4232" priority="5230">
      <formula>AND(U50&lt;&gt;"",V50&lt;&gt;"",W50&lt;&gt;"",T50&gt;=1)</formula>
    </cfRule>
  </conditionalFormatting>
  <conditionalFormatting sqref="N50">
    <cfRule type="expression" dxfId="4231" priority="5225" stopIfTrue="1">
      <formula>AND(O50="",P50="",Q50="")</formula>
    </cfRule>
    <cfRule type="expression" dxfId="4230" priority="5226" stopIfTrue="1">
      <formula>AND(OR(O50&lt;&gt;"",P50&lt;&gt;"",Q50&lt;&gt;""),OR(N50&lt;1,N50=""))</formula>
    </cfRule>
    <cfRule type="expression" dxfId="4229" priority="5227">
      <formula>AND(O50&lt;&gt;"",P50&lt;&gt;"",Q50&lt;&gt;"",N50&gt;=1)</formula>
    </cfRule>
  </conditionalFormatting>
  <conditionalFormatting sqref="AC52 Y52:AA52 S52 O52:Q52 L52 U52:W52">
    <cfRule type="expression" dxfId="4228" priority="5221" stopIfTrue="1">
      <formula>L52=""</formula>
    </cfRule>
    <cfRule type="expression" dxfId="4227" priority="5222" stopIfTrue="1">
      <formula>L52&lt;=0</formula>
    </cfRule>
    <cfRule type="expression" dxfId="4226" priority="5223" stopIfTrue="1">
      <formula>L52&lt;1</formula>
    </cfRule>
    <cfRule type="expression" dxfId="4225" priority="5224">
      <formula>L52&gt;=1</formula>
    </cfRule>
  </conditionalFormatting>
  <conditionalFormatting sqref="T52">
    <cfRule type="expression" dxfId="4224" priority="5218" stopIfTrue="1">
      <formula>AND(U52="", V52="", W52="")</formula>
    </cfRule>
    <cfRule type="expression" dxfId="4223" priority="5219" stopIfTrue="1">
      <formula>AND(U52&lt;&gt;"",V52&lt;&gt;"",W52&lt;&gt;"",T52&lt;1)</formula>
    </cfRule>
    <cfRule type="expression" dxfId="4222" priority="5220">
      <formula>AND(U52&lt;&gt;"",V52&lt;&gt;"",W52&lt;&gt;"",T52&gt;=1)</formula>
    </cfRule>
  </conditionalFormatting>
  <conditionalFormatting sqref="R52 AB52">
    <cfRule type="expression" dxfId="4221" priority="5215" stopIfTrue="1">
      <formula>S52=""</formula>
    </cfRule>
    <cfRule type="expression" dxfId="4220" priority="5216" stopIfTrue="1">
      <formula>AND(S52&lt;&gt;"",R52&lt;1)</formula>
    </cfRule>
    <cfRule type="expression" dxfId="4219" priority="5217">
      <formula>AND(S52&lt;&gt;"",R52&gt;=1)</formula>
    </cfRule>
  </conditionalFormatting>
  <conditionalFormatting sqref="T52">
    <cfRule type="expression" dxfId="4218" priority="5212" stopIfTrue="1">
      <formula>AND(U52="", V52="", W52="")</formula>
    </cfRule>
    <cfRule type="expression" dxfId="4217" priority="5213" stopIfTrue="1">
      <formula>AND(OR(U52&lt;&gt;"",V52&lt;&gt;"",W52&lt;&gt;""),OR(T52&lt;1,T52=""))</formula>
    </cfRule>
    <cfRule type="expression" dxfId="4216" priority="5214">
      <formula>AND(U52&lt;&gt;"",V52&lt;&gt;"",W52&lt;&gt;"",T52&gt;=1)</formula>
    </cfRule>
  </conditionalFormatting>
  <conditionalFormatting sqref="N52">
    <cfRule type="expression" dxfId="4215" priority="5209" stopIfTrue="1">
      <formula>AND(O52="",P52="",Q52="")</formula>
    </cfRule>
    <cfRule type="expression" dxfId="4214" priority="5210" stopIfTrue="1">
      <formula>AND(OR(O52&lt;&gt;"",P52&lt;&gt;"",Q52&lt;&gt;""),OR(N52&lt;1,N52=""))</formula>
    </cfRule>
    <cfRule type="expression" dxfId="4213" priority="5211">
      <formula>AND(O52&lt;&gt;"",P52&lt;&gt;"",Q52&lt;&gt;"",N52&gt;=1)</formula>
    </cfRule>
  </conditionalFormatting>
  <conditionalFormatting sqref="AC53 Y53:AA53 S53 O53:Q53 L53 U53:W53">
    <cfRule type="expression" dxfId="4212" priority="5205" stopIfTrue="1">
      <formula>L53=""</formula>
    </cfRule>
    <cfRule type="expression" dxfId="4211" priority="5206" stopIfTrue="1">
      <formula>L53&lt;=0</formula>
    </cfRule>
    <cfRule type="expression" dxfId="4210" priority="5207" stopIfTrue="1">
      <formula>L53&lt;1</formula>
    </cfRule>
    <cfRule type="expression" dxfId="4209" priority="5208">
      <formula>L53&gt;=1</formula>
    </cfRule>
  </conditionalFormatting>
  <conditionalFormatting sqref="T53">
    <cfRule type="expression" dxfId="4208" priority="5202" stopIfTrue="1">
      <formula>AND(U53="", V53="", W53="")</formula>
    </cfRule>
    <cfRule type="expression" dxfId="4207" priority="5203" stopIfTrue="1">
      <formula>AND(U53&lt;&gt;"",V53&lt;&gt;"",W53&lt;&gt;"",T53&lt;1)</formula>
    </cfRule>
    <cfRule type="expression" dxfId="4206" priority="5204">
      <formula>AND(U53&lt;&gt;"",V53&lt;&gt;"",W53&lt;&gt;"",T53&gt;=1)</formula>
    </cfRule>
  </conditionalFormatting>
  <conditionalFormatting sqref="R53 AB53">
    <cfRule type="expression" dxfId="4205" priority="5199" stopIfTrue="1">
      <formula>S53=""</formula>
    </cfRule>
    <cfRule type="expression" dxfId="4204" priority="5200" stopIfTrue="1">
      <formula>AND(S53&lt;&gt;"",R53&lt;1)</formula>
    </cfRule>
    <cfRule type="expression" dxfId="4203" priority="5201">
      <formula>AND(S53&lt;&gt;"",R53&gt;=1)</formula>
    </cfRule>
  </conditionalFormatting>
  <conditionalFormatting sqref="T53">
    <cfRule type="expression" dxfId="4202" priority="5196" stopIfTrue="1">
      <formula>AND(U53="", V53="", W53="")</formula>
    </cfRule>
    <cfRule type="expression" dxfId="4201" priority="5197" stopIfTrue="1">
      <formula>AND(OR(U53&lt;&gt;"",V53&lt;&gt;"",W53&lt;&gt;""),OR(T53&lt;1,T53=""))</formula>
    </cfRule>
    <cfRule type="expression" dxfId="4200" priority="5198">
      <formula>AND(U53&lt;&gt;"",V53&lt;&gt;"",W53&lt;&gt;"",T53&gt;=1)</formula>
    </cfRule>
  </conditionalFormatting>
  <conditionalFormatting sqref="N53">
    <cfRule type="expression" dxfId="4199" priority="5193" stopIfTrue="1">
      <formula>AND(O53="",P53="",Q53="")</formula>
    </cfRule>
    <cfRule type="expression" dxfId="4198" priority="5194" stopIfTrue="1">
      <formula>AND(OR(O53&lt;&gt;"",P53&lt;&gt;"",Q53&lt;&gt;""),OR(N53&lt;1,N53=""))</formula>
    </cfRule>
    <cfRule type="expression" dxfId="4197" priority="5195">
      <formula>AND(O53&lt;&gt;"",P53&lt;&gt;"",Q53&lt;&gt;"",N53&gt;=1)</formula>
    </cfRule>
  </conditionalFormatting>
  <conditionalFormatting sqref="N65:N67">
    <cfRule type="expression" dxfId="4196" priority="5155" stopIfTrue="1">
      <formula>AND(O65="",P65="",Q65="")</formula>
    </cfRule>
    <cfRule type="expression" dxfId="4195" priority="5156" stopIfTrue="1">
      <formula>AND(OR(O65&lt;&gt;"",P65&lt;&gt;"",Q65&lt;&gt;""),OR(N65&lt;1,N65=""))</formula>
    </cfRule>
    <cfRule type="expression" dxfId="4194" priority="5157">
      <formula>AND(O65&lt;&gt;"",P65&lt;&gt;"",Q65&lt;&gt;"",N65&gt;=1)</formula>
    </cfRule>
  </conditionalFormatting>
  <conditionalFormatting sqref="N78:N80">
    <cfRule type="expression" dxfId="4193" priority="5123" stopIfTrue="1">
      <formula>AND(O78="",P78="",Q78="")</formula>
    </cfRule>
    <cfRule type="expression" dxfId="4192" priority="5124" stopIfTrue="1">
      <formula>AND(OR(O78&lt;&gt;"",P78&lt;&gt;"",Q78&lt;&gt;""),OR(N78&lt;1,N78=""))</formula>
    </cfRule>
    <cfRule type="expression" dxfId="4191" priority="5125">
      <formula>AND(O78&lt;&gt;"",P78&lt;&gt;"",Q78&lt;&gt;"",N78&gt;=1)</formula>
    </cfRule>
  </conditionalFormatting>
  <conditionalFormatting sqref="S64 O64:Q64 L64 U64:W64 Y64:AA64 AC64">
    <cfRule type="expression" dxfId="4190" priority="5189" stopIfTrue="1">
      <formula>L64=""</formula>
    </cfRule>
    <cfRule type="expression" dxfId="4189" priority="5190" stopIfTrue="1">
      <formula>L64&lt;=0</formula>
    </cfRule>
    <cfRule type="expression" dxfId="4188" priority="5191" stopIfTrue="1">
      <formula>L64&lt;1</formula>
    </cfRule>
    <cfRule type="expression" dxfId="4187" priority="5192">
      <formula>L64&gt;=1</formula>
    </cfRule>
  </conditionalFormatting>
  <conditionalFormatting sqref="T65:T67">
    <cfRule type="expression" dxfId="4186" priority="5164" stopIfTrue="1">
      <formula>AND(U65="", V65="", W65="")</formula>
    </cfRule>
    <cfRule type="expression" dxfId="4185" priority="5165" stopIfTrue="1">
      <formula>AND(U65&lt;&gt;"",V65&lt;&gt;"",W65&lt;&gt;"",T65&lt;1)</formula>
    </cfRule>
    <cfRule type="expression" dxfId="4184" priority="5166">
      <formula>AND(U65&lt;&gt;"",V65&lt;&gt;"",W65&lt;&gt;"",T65&gt;=1)</formula>
    </cfRule>
  </conditionalFormatting>
  <conditionalFormatting sqref="R64">
    <cfRule type="expression" dxfId="4183" priority="5186" stopIfTrue="1">
      <formula>S64=""</formula>
    </cfRule>
    <cfRule type="expression" dxfId="4182" priority="5187" stopIfTrue="1">
      <formula>AND(S64&lt;&gt;"",R64&lt;1)</formula>
    </cfRule>
    <cfRule type="expression" dxfId="4181" priority="5188">
      <formula>AND(S64&lt;&gt;"",R64&gt;=1)</formula>
    </cfRule>
  </conditionalFormatting>
  <conditionalFormatting sqref="T65:T67">
    <cfRule type="expression" dxfId="4180" priority="5158" stopIfTrue="1">
      <formula>AND(U65="", V65="", W65="")</formula>
    </cfRule>
    <cfRule type="expression" dxfId="4179" priority="5159" stopIfTrue="1">
      <formula>AND(OR(U65&lt;&gt;"",V65&lt;&gt;"",W65&lt;&gt;""),OR(T65&lt;1,T65=""))</formula>
    </cfRule>
    <cfRule type="expression" dxfId="4178" priority="5160">
      <formula>AND(U65&lt;&gt;"",V65&lt;&gt;"",W65&lt;&gt;"",T65&gt;=1)</formula>
    </cfRule>
  </conditionalFormatting>
  <conditionalFormatting sqref="N64">
    <cfRule type="expression" dxfId="4177" priority="5183" stopIfTrue="1">
      <formula>AND(O64="",P64="",Q64="")</formula>
    </cfRule>
    <cfRule type="expression" dxfId="4176" priority="5184" stopIfTrue="1">
      <formula>AND(OR(O64&lt;&gt;"",P64&lt;&gt;"",Q64&lt;&gt;""),OR(N64&lt;1,N64=""))</formula>
    </cfRule>
    <cfRule type="expression" dxfId="4175" priority="5185">
      <formula>AND(O64&lt;&gt;"",P64&lt;&gt;"",Q64&lt;&gt;"",N64&gt;=1)</formula>
    </cfRule>
  </conditionalFormatting>
  <conditionalFormatting sqref="T64">
    <cfRule type="expression" dxfId="4174" priority="5179" stopIfTrue="1">
      <formula>T64=""</formula>
    </cfRule>
    <cfRule type="expression" dxfId="4173" priority="5180" stopIfTrue="1">
      <formula>T64&lt;=0</formula>
    </cfRule>
    <cfRule type="expression" dxfId="4172" priority="5181" stopIfTrue="1">
      <formula>T64&lt;1</formula>
    </cfRule>
    <cfRule type="expression" dxfId="4171" priority="5182">
      <formula>T64&gt;=1</formula>
    </cfRule>
  </conditionalFormatting>
  <conditionalFormatting sqref="AB64">
    <cfRule type="expression" dxfId="4170" priority="5171" stopIfTrue="1">
      <formula>AB64=""</formula>
    </cfRule>
    <cfRule type="expression" dxfId="4169" priority="5172" stopIfTrue="1">
      <formula>AB64&lt;=0</formula>
    </cfRule>
    <cfRule type="expression" dxfId="4168" priority="5173" stopIfTrue="1">
      <formula>AB64&lt;1</formula>
    </cfRule>
    <cfRule type="expression" dxfId="4167" priority="5174">
      <formula>AB64&gt;=1</formula>
    </cfRule>
  </conditionalFormatting>
  <conditionalFormatting sqref="AC65:AC67 Y65:AA67 S65:S67 O65:Q67 L65:L67 U65:W67">
    <cfRule type="expression" dxfId="4166" priority="5167" stopIfTrue="1">
      <formula>L65=""</formula>
    </cfRule>
    <cfRule type="expression" dxfId="4165" priority="5168" stopIfTrue="1">
      <formula>L65&lt;=0</formula>
    </cfRule>
    <cfRule type="expression" dxfId="4164" priority="5169" stopIfTrue="1">
      <formula>L65&lt;1</formula>
    </cfRule>
    <cfRule type="expression" dxfId="4163" priority="5170">
      <formula>L65&gt;=1</formula>
    </cfRule>
  </conditionalFormatting>
  <conditionalFormatting sqref="T78:T80">
    <cfRule type="expression" dxfId="4162" priority="5132" stopIfTrue="1">
      <formula>AND(U78="", V78="", W78="")</formula>
    </cfRule>
    <cfRule type="expression" dxfId="4161" priority="5133" stopIfTrue="1">
      <formula>AND(U78&lt;&gt;"",V78&lt;&gt;"",W78&lt;&gt;"",T78&lt;1)</formula>
    </cfRule>
    <cfRule type="expression" dxfId="4160" priority="5134">
      <formula>AND(U78&lt;&gt;"",V78&lt;&gt;"",W78&lt;&gt;"",T78&gt;=1)</formula>
    </cfRule>
  </conditionalFormatting>
  <conditionalFormatting sqref="R65:R67 AB65:AB67">
    <cfRule type="expression" dxfId="4159" priority="5161" stopIfTrue="1">
      <formula>S65=""</formula>
    </cfRule>
    <cfRule type="expression" dxfId="4158" priority="5162" stopIfTrue="1">
      <formula>AND(S65&lt;&gt;"",R65&lt;1)</formula>
    </cfRule>
    <cfRule type="expression" dxfId="4157" priority="5163">
      <formula>AND(S65&lt;&gt;"",R65&gt;=1)</formula>
    </cfRule>
  </conditionalFormatting>
  <conditionalFormatting sqref="T78:T80">
    <cfRule type="expression" dxfId="4156" priority="5126" stopIfTrue="1">
      <formula>AND(U78="", V78="", W78="")</formula>
    </cfRule>
    <cfRule type="expression" dxfId="4155" priority="5127" stopIfTrue="1">
      <formula>AND(OR(U78&lt;&gt;"",V78&lt;&gt;"",W78&lt;&gt;""),OR(T78&lt;1,T78=""))</formula>
    </cfRule>
    <cfRule type="expression" dxfId="4154" priority="5128">
      <formula>AND(U78&lt;&gt;"",V78&lt;&gt;"",W78&lt;&gt;"",T78&gt;=1)</formula>
    </cfRule>
  </conditionalFormatting>
  <conditionalFormatting sqref="N111:N113">
    <cfRule type="expression" dxfId="4153" priority="5091" stopIfTrue="1">
      <formula>AND(O111="",P111="",Q111="")</formula>
    </cfRule>
    <cfRule type="expression" dxfId="4152" priority="5092" stopIfTrue="1">
      <formula>AND(OR(O111&lt;&gt;"",P111&lt;&gt;"",Q111&lt;&gt;""),OR(N111&lt;1,N111=""))</formula>
    </cfRule>
    <cfRule type="expression" dxfId="4151" priority="5093">
      <formula>AND(O111&lt;&gt;"",P111&lt;&gt;"",Q111&lt;&gt;"",N111&gt;=1)</formula>
    </cfRule>
  </conditionalFormatting>
  <conditionalFormatting sqref="L77 O77:Q77 S77 U77:W77 Y77:AA77 AC77">
    <cfRule type="expression" dxfId="4150" priority="5151" stopIfTrue="1">
      <formula>L77=""</formula>
    </cfRule>
    <cfRule type="expression" dxfId="4149" priority="5152" stopIfTrue="1">
      <formula>L77&lt;=0</formula>
    </cfRule>
    <cfRule type="expression" dxfId="4148" priority="5153" stopIfTrue="1">
      <formula>L77&lt;1</formula>
    </cfRule>
    <cfRule type="expression" dxfId="4147" priority="5154">
      <formula>L77&gt;=1</formula>
    </cfRule>
  </conditionalFormatting>
  <conditionalFormatting sqref="T77">
    <cfRule type="expression" dxfId="4146" priority="5148" stopIfTrue="1">
      <formula>AND(U77="", V77="", W77="")</formula>
    </cfRule>
    <cfRule type="expression" dxfId="4145" priority="5149" stopIfTrue="1">
      <formula>AND(U77&lt;&gt;"",V77&lt;&gt;"",W77&lt;&gt;"",T77&lt;1)</formula>
    </cfRule>
    <cfRule type="expression" dxfId="4144" priority="5150">
      <formula>AND(U77&lt;&gt;"",V77&lt;&gt;"",W77&lt;&gt;"",T77&gt;=1)</formula>
    </cfRule>
  </conditionalFormatting>
  <conditionalFormatting sqref="AB77 R77">
    <cfRule type="expression" dxfId="4143" priority="5145" stopIfTrue="1">
      <formula>S77=""</formula>
    </cfRule>
    <cfRule type="expression" dxfId="4142" priority="5146" stopIfTrue="1">
      <formula>AND(S77&lt;&gt;"",R77&lt;1)</formula>
    </cfRule>
    <cfRule type="expression" dxfId="4141" priority="5147">
      <formula>AND(S77&lt;&gt;"",R77&gt;=1)</formula>
    </cfRule>
  </conditionalFormatting>
  <conditionalFormatting sqref="T77">
    <cfRule type="expression" dxfId="4140" priority="5142" stopIfTrue="1">
      <formula>AND(U77="", V77="", W77="")</formula>
    </cfRule>
    <cfRule type="expression" dxfId="4139" priority="5143" stopIfTrue="1">
      <formula>AND(OR(U77&lt;&gt;"",V77&lt;&gt;"",W77&lt;&gt;""),OR(T77&lt;1,T77=""))</formula>
    </cfRule>
    <cfRule type="expression" dxfId="4138" priority="5144">
      <formula>AND(U77&lt;&gt;"",V77&lt;&gt;"",W77&lt;&gt;"",T77&gt;=1)</formula>
    </cfRule>
  </conditionalFormatting>
  <conditionalFormatting sqref="N77">
    <cfRule type="expression" dxfId="4137" priority="5139" stopIfTrue="1">
      <formula>AND(O77="",P77="",Q77="")</formula>
    </cfRule>
    <cfRule type="expression" dxfId="4136" priority="5140" stopIfTrue="1">
      <formula>AND(OR(O77&lt;&gt;"",P77&lt;&gt;"",Q77&lt;&gt;""),OR(N77&lt;1,N77=""))</formula>
    </cfRule>
    <cfRule type="expression" dxfId="4135" priority="5141">
      <formula>AND(O77&lt;&gt;"",P77&lt;&gt;"",Q77&lt;&gt;"",N77&gt;=1)</formula>
    </cfRule>
  </conditionalFormatting>
  <conditionalFormatting sqref="L78:L80 O78:Q80 S78:S80 U78:W80 Y78:AA80 AC78:AC80">
    <cfRule type="expression" dxfId="4134" priority="5135" stopIfTrue="1">
      <formula>L78=""</formula>
    </cfRule>
    <cfRule type="expression" dxfId="4133" priority="5136" stopIfTrue="1">
      <formula>L78&lt;=0</formula>
    </cfRule>
    <cfRule type="expression" dxfId="4132" priority="5137" stopIfTrue="1">
      <formula>L78&lt;1</formula>
    </cfRule>
    <cfRule type="expression" dxfId="4131" priority="5138">
      <formula>L78&gt;=1</formula>
    </cfRule>
  </conditionalFormatting>
  <conditionalFormatting sqref="T111:T113">
    <cfRule type="expression" dxfId="4130" priority="5100" stopIfTrue="1">
      <formula>AND(U111="", V111="", W111="")</formula>
    </cfRule>
    <cfRule type="expression" dxfId="4129" priority="5101" stopIfTrue="1">
      <formula>AND(U111&lt;&gt;"",V111&lt;&gt;"",W111&lt;&gt;"",T111&lt;1)</formula>
    </cfRule>
    <cfRule type="expression" dxfId="4128" priority="5102">
      <formula>AND(U111&lt;&gt;"",V111&lt;&gt;"",W111&lt;&gt;"",T111&gt;=1)</formula>
    </cfRule>
  </conditionalFormatting>
  <conditionalFormatting sqref="AB78:AB80 R78:R80">
    <cfRule type="expression" dxfId="4127" priority="5129" stopIfTrue="1">
      <formula>S78=""</formula>
    </cfRule>
    <cfRule type="expression" dxfId="4126" priority="5130" stopIfTrue="1">
      <formula>AND(S78&lt;&gt;"",R78&lt;1)</formula>
    </cfRule>
    <cfRule type="expression" dxfId="4125" priority="5131">
      <formula>AND(S78&lt;&gt;"",R78&gt;=1)</formula>
    </cfRule>
  </conditionalFormatting>
  <conditionalFormatting sqref="T111:T113">
    <cfRule type="expression" dxfId="4124" priority="5094" stopIfTrue="1">
      <formula>AND(U111="", V111="", W111="")</formula>
    </cfRule>
    <cfRule type="expression" dxfId="4123" priority="5095" stopIfTrue="1">
      <formula>AND(OR(U111&lt;&gt;"",V111&lt;&gt;"",W111&lt;&gt;""),OR(T111&lt;1,T111=""))</formula>
    </cfRule>
    <cfRule type="expression" dxfId="4122" priority="5096">
      <formula>AND(U111&lt;&gt;"",V111&lt;&gt;"",W111&lt;&gt;"",T111&gt;=1)</formula>
    </cfRule>
  </conditionalFormatting>
  <conditionalFormatting sqref="S110 O110:Q110 L110 U110 W110">
    <cfRule type="expression" dxfId="4121" priority="5119" stopIfTrue="1">
      <formula>L110=""</formula>
    </cfRule>
    <cfRule type="expression" dxfId="4120" priority="5120" stopIfTrue="1">
      <formula>L110&lt;=0</formula>
    </cfRule>
    <cfRule type="expression" dxfId="4119" priority="5121" stopIfTrue="1">
      <formula>L110&lt;1</formula>
    </cfRule>
    <cfRule type="expression" dxfId="4118" priority="5122">
      <formula>L110&gt;=1</formula>
    </cfRule>
  </conditionalFormatting>
  <conditionalFormatting sqref="T110">
    <cfRule type="expression" dxfId="4117" priority="5116" stopIfTrue="1">
      <formula>AND(U110="", V110="", W110="")</formula>
    </cfRule>
    <cfRule type="expression" dxfId="4116" priority="5117" stopIfTrue="1">
      <formula>AND(U110&lt;&gt;"",V110&lt;&gt;"",W110&lt;&gt;"",T110&lt;1)</formula>
    </cfRule>
    <cfRule type="expression" dxfId="4115" priority="5118">
      <formula>AND(U110&lt;&gt;"",V110&lt;&gt;"",W110&lt;&gt;"",T110&gt;=1)</formula>
    </cfRule>
  </conditionalFormatting>
  <conditionalFormatting sqref="R110 AB110">
    <cfRule type="expression" dxfId="4114" priority="5113" stopIfTrue="1">
      <formula>S110=""</formula>
    </cfRule>
    <cfRule type="expression" dxfId="4113" priority="5114" stopIfTrue="1">
      <formula>AND(S110&lt;&gt;"",R110&lt;1)</formula>
    </cfRule>
    <cfRule type="expression" dxfId="4112" priority="5115">
      <formula>AND(S110&lt;&gt;"",R110&gt;=1)</formula>
    </cfRule>
  </conditionalFormatting>
  <conditionalFormatting sqref="T110">
    <cfRule type="expression" dxfId="4111" priority="5110" stopIfTrue="1">
      <formula>AND(U110="", V110="", W110="")</formula>
    </cfRule>
    <cfRule type="expression" dxfId="4110" priority="5111" stopIfTrue="1">
      <formula>AND(OR(U110&lt;&gt;"",V110&lt;&gt;"",W110&lt;&gt;""),OR(T110&lt;1,T110=""))</formula>
    </cfRule>
    <cfRule type="expression" dxfId="4109" priority="5112">
      <formula>AND(U110&lt;&gt;"",V110&lt;&gt;"",W110&lt;&gt;"",T110&gt;=1)</formula>
    </cfRule>
  </conditionalFormatting>
  <conditionalFormatting sqref="N110">
    <cfRule type="expression" dxfId="4108" priority="5107" stopIfTrue="1">
      <formula>AND(O110="",P110="",Q110="")</formula>
    </cfRule>
    <cfRule type="expression" dxfId="4107" priority="5108" stopIfTrue="1">
      <formula>AND(OR(O110&lt;&gt;"",P110&lt;&gt;"",Q110&lt;&gt;""),OR(N110&lt;1,N110=""))</formula>
    </cfRule>
    <cfRule type="expression" dxfId="4106" priority="5109">
      <formula>AND(O110&lt;&gt;"",P110&lt;&gt;"",Q110&lt;&gt;"",N110&gt;=1)</formula>
    </cfRule>
  </conditionalFormatting>
  <conditionalFormatting sqref="AC111:AC113 Y111:AA113 S111:S113 O111:Q113 L111:L113 U111:W113">
    <cfRule type="expression" dxfId="4105" priority="5103" stopIfTrue="1">
      <formula>L111=""</formula>
    </cfRule>
    <cfRule type="expression" dxfId="4104" priority="5104" stopIfTrue="1">
      <formula>L111&lt;=0</formula>
    </cfRule>
    <cfRule type="expression" dxfId="4103" priority="5105" stopIfTrue="1">
      <formula>L111&lt;1</formula>
    </cfRule>
    <cfRule type="expression" dxfId="4102" priority="5106">
      <formula>L111&gt;=1</formula>
    </cfRule>
  </conditionalFormatting>
  <conditionalFormatting sqref="R111:R113 AB111:AB113">
    <cfRule type="expression" dxfId="4101" priority="5097" stopIfTrue="1">
      <formula>S111=""</formula>
    </cfRule>
    <cfRule type="expression" dxfId="4100" priority="5098" stopIfTrue="1">
      <formula>AND(S111&lt;&gt;"",R111&lt;1)</formula>
    </cfRule>
    <cfRule type="expression" dxfId="4099" priority="5099">
      <formula>AND(S111&lt;&gt;"",R111&gt;=1)</formula>
    </cfRule>
  </conditionalFormatting>
  <conditionalFormatting sqref="L120 O120:Q120 S120 U120:W120 Y120:AA120 AC120">
    <cfRule type="expression" dxfId="4098" priority="5087" stopIfTrue="1">
      <formula>L120=""</formula>
    </cfRule>
    <cfRule type="expression" dxfId="4097" priority="5088" stopIfTrue="1">
      <formula>L120&lt;=0</formula>
    </cfRule>
    <cfRule type="expression" dxfId="4096" priority="5089" stopIfTrue="1">
      <formula>L120&lt;1</formula>
    </cfRule>
    <cfRule type="expression" dxfId="4095" priority="5090">
      <formula>L120&gt;=1</formula>
    </cfRule>
  </conditionalFormatting>
  <conditionalFormatting sqref="AB120 R120">
    <cfRule type="expression" dxfId="4094" priority="5084" stopIfTrue="1">
      <formula>S120=""</formula>
    </cfRule>
    <cfRule type="expression" dxfId="4093" priority="5085" stopIfTrue="1">
      <formula>AND(S120&lt;&gt;"",R120&lt;1)</formula>
    </cfRule>
    <cfRule type="expression" dxfId="4092" priority="5086">
      <formula>AND(S120&lt;&gt;"",R120&gt;=1)</formula>
    </cfRule>
  </conditionalFormatting>
  <conditionalFormatting sqref="N120">
    <cfRule type="expression" dxfId="4091" priority="5081" stopIfTrue="1">
      <formula>AND(O120="",P120="",Q120="")</formula>
    </cfRule>
    <cfRule type="expression" dxfId="4090" priority="5082" stopIfTrue="1">
      <formula>AND(OR(O120&lt;&gt;"",P120&lt;&gt;"",Q120&lt;&gt;""),OR(N120&lt;1,N120=""))</formula>
    </cfRule>
    <cfRule type="expression" dxfId="4089" priority="5083">
      <formula>AND(O120&lt;&gt;"",P120&lt;&gt;"",Q120&lt;&gt;"",N120&gt;=1)</formula>
    </cfRule>
  </conditionalFormatting>
  <conditionalFormatting sqref="L121:L124 O121:Q124 S121:S124 Y121:AA124 AC121:AC124 U121:W123 U124:V124">
    <cfRule type="expression" dxfId="4088" priority="5077" stopIfTrue="1">
      <formula>L121=""</formula>
    </cfRule>
    <cfRule type="expression" dxfId="4087" priority="5078" stopIfTrue="1">
      <formula>L121&lt;=0</formula>
    </cfRule>
    <cfRule type="expression" dxfId="4086" priority="5079" stopIfTrue="1">
      <formula>L121&lt;1</formula>
    </cfRule>
    <cfRule type="expression" dxfId="4085" priority="5080">
      <formula>L121&gt;=1</formula>
    </cfRule>
  </conditionalFormatting>
  <conditionalFormatting sqref="S130 O130:Q130 L130 U130:W130 Y130:AA130 AC130">
    <cfRule type="expression" dxfId="4084" priority="5073" stopIfTrue="1">
      <formula>L130=""</formula>
    </cfRule>
    <cfRule type="expression" dxfId="4083" priority="5074" stopIfTrue="1">
      <formula>L130&lt;=0</formula>
    </cfRule>
    <cfRule type="expression" dxfId="4082" priority="5075" stopIfTrue="1">
      <formula>L130&lt;1</formula>
    </cfRule>
    <cfRule type="expression" dxfId="4081" priority="5076">
      <formula>L130&gt;=1</formula>
    </cfRule>
  </conditionalFormatting>
  <conditionalFormatting sqref="R130">
    <cfRule type="expression" dxfId="4080" priority="5070" stopIfTrue="1">
      <formula>S130=""</formula>
    </cfRule>
    <cfRule type="expression" dxfId="4079" priority="5071" stopIfTrue="1">
      <formula>AND(S130&lt;&gt;"",R130&lt;1)</formula>
    </cfRule>
    <cfRule type="expression" dxfId="4078" priority="5072">
      <formula>AND(S130&lt;&gt;"",R130&gt;=1)</formula>
    </cfRule>
  </conditionalFormatting>
  <conditionalFormatting sqref="N130">
    <cfRule type="expression" dxfId="4077" priority="5067" stopIfTrue="1">
      <formula>AND(O130="",P130="",Q130="")</formula>
    </cfRule>
    <cfRule type="expression" dxfId="4076" priority="5068" stopIfTrue="1">
      <formula>AND(OR(O130&lt;&gt;"",P130&lt;&gt;"",Q130&lt;&gt;""),OR(N130&lt;1,N130=""))</formula>
    </cfRule>
    <cfRule type="expression" dxfId="4075" priority="5069">
      <formula>AND(O130&lt;&gt;"",P130&lt;&gt;"",Q130&lt;&gt;"",N130&gt;=1)</formula>
    </cfRule>
  </conditionalFormatting>
  <conditionalFormatting sqref="AC131:AC133 Y131:AA133 S131:S133 O131:Q133 L131:L133 U131:W133">
    <cfRule type="expression" dxfId="4074" priority="5063" stopIfTrue="1">
      <formula>L131=""</formula>
    </cfRule>
    <cfRule type="expression" dxfId="4073" priority="5064" stopIfTrue="1">
      <formula>L131&lt;=0</formula>
    </cfRule>
    <cfRule type="expression" dxfId="4072" priority="5065" stopIfTrue="1">
      <formula>L131&lt;1</formula>
    </cfRule>
    <cfRule type="expression" dxfId="4071" priority="5066">
      <formula>L131&gt;=1</formula>
    </cfRule>
  </conditionalFormatting>
  <conditionalFormatting sqref="T131:T133">
    <cfRule type="expression" dxfId="4070" priority="5060" stopIfTrue="1">
      <formula>AND(U131="", V131="", W131="")</formula>
    </cfRule>
    <cfRule type="expression" dxfId="4069" priority="5061" stopIfTrue="1">
      <formula>AND(U131&lt;&gt;"",V131&lt;&gt;"",W131&lt;&gt;"",T131&lt;1)</formula>
    </cfRule>
    <cfRule type="expression" dxfId="4068" priority="5062">
      <formula>AND(U131&lt;&gt;"",V131&lt;&gt;"",W131&lt;&gt;"",T131&gt;=1)</formula>
    </cfRule>
  </conditionalFormatting>
  <conditionalFormatting sqref="R131:R133 AB131:AB133">
    <cfRule type="expression" dxfId="4067" priority="5057" stopIfTrue="1">
      <formula>S131=""</formula>
    </cfRule>
    <cfRule type="expression" dxfId="4066" priority="5058" stopIfTrue="1">
      <formula>AND(S131&lt;&gt;"",R131&lt;1)</formula>
    </cfRule>
    <cfRule type="expression" dxfId="4065" priority="5059">
      <formula>AND(S131&lt;&gt;"",R131&gt;=1)</formula>
    </cfRule>
  </conditionalFormatting>
  <conditionalFormatting sqref="T131:T133">
    <cfRule type="expression" dxfId="4064" priority="5054" stopIfTrue="1">
      <formula>AND(U131="", V131="", W131="")</formula>
    </cfRule>
    <cfRule type="expression" dxfId="4063" priority="5055" stopIfTrue="1">
      <formula>AND(OR(U131&lt;&gt;"",V131&lt;&gt;"",W131&lt;&gt;""),OR(T131&lt;1,T131=""))</formula>
    </cfRule>
    <cfRule type="expression" dxfId="4062" priority="5056">
      <formula>AND(U131&lt;&gt;"",V131&lt;&gt;"",W131&lt;&gt;"",T131&gt;=1)</formula>
    </cfRule>
  </conditionalFormatting>
  <conditionalFormatting sqref="N131:N133">
    <cfRule type="expression" dxfId="4061" priority="5051" stopIfTrue="1">
      <formula>AND(O131="",P131="",Q131="")</formula>
    </cfRule>
    <cfRule type="expression" dxfId="4060" priority="5052" stopIfTrue="1">
      <formula>AND(OR(O131&lt;&gt;"",P131&lt;&gt;"",Q131&lt;&gt;""),OR(N131&lt;1,N131=""))</formula>
    </cfRule>
    <cfRule type="expression" dxfId="4059" priority="5053">
      <formula>AND(O131&lt;&gt;"",P131&lt;&gt;"",Q131&lt;&gt;"",N131&gt;=1)</formula>
    </cfRule>
  </conditionalFormatting>
  <conditionalFormatting sqref="T130">
    <cfRule type="expression" dxfId="4058" priority="5047" stopIfTrue="1">
      <formula>T130=""</formula>
    </cfRule>
    <cfRule type="expression" dxfId="4057" priority="5048" stopIfTrue="1">
      <formula>T130&lt;=0</formula>
    </cfRule>
    <cfRule type="expression" dxfId="4056" priority="5049" stopIfTrue="1">
      <formula>T130&lt;1</formula>
    </cfRule>
    <cfRule type="expression" dxfId="4055" priority="5050">
      <formula>T130&gt;=1</formula>
    </cfRule>
  </conditionalFormatting>
  <conditionalFormatting sqref="AB130">
    <cfRule type="expression" dxfId="4054" priority="5039" stopIfTrue="1">
      <formula>AB130=""</formula>
    </cfRule>
    <cfRule type="expression" dxfId="4053" priority="5040" stopIfTrue="1">
      <formula>AB130&lt;=0</formula>
    </cfRule>
    <cfRule type="expression" dxfId="4052" priority="5041" stopIfTrue="1">
      <formula>AB130&lt;1</formula>
    </cfRule>
    <cfRule type="expression" dxfId="4051" priority="5042">
      <formula>AB130&gt;=1</formula>
    </cfRule>
  </conditionalFormatting>
  <conditionalFormatting sqref="AC140 Y140:AA140 L140 S140 O140:Q140 U140:W140">
    <cfRule type="expression" dxfId="4050" priority="5035" stopIfTrue="1">
      <formula>L140=""</formula>
    </cfRule>
    <cfRule type="expression" dxfId="4049" priority="5036" stopIfTrue="1">
      <formula>L140&lt;=0</formula>
    </cfRule>
    <cfRule type="expression" dxfId="4048" priority="5037" stopIfTrue="1">
      <formula>L140&lt;1</formula>
    </cfRule>
    <cfRule type="expression" dxfId="4047" priority="5038">
      <formula>L140&gt;=1</formula>
    </cfRule>
  </conditionalFormatting>
  <conditionalFormatting sqref="T140">
    <cfRule type="expression" dxfId="4046" priority="5032" stopIfTrue="1">
      <formula>AND(U140="", V140="", W140="")</formula>
    </cfRule>
    <cfRule type="expression" dxfId="4045" priority="5033" stopIfTrue="1">
      <formula>AND(U140&lt;&gt;"",V140&lt;&gt;"",W140&lt;&gt;"",T140&lt;1)</formula>
    </cfRule>
    <cfRule type="expression" dxfId="4044" priority="5034">
      <formula>AND(U140&lt;&gt;"",V140&lt;&gt;"",W140&lt;&gt;"",T140&gt;=1)</formula>
    </cfRule>
  </conditionalFormatting>
  <conditionalFormatting sqref="AB140 R140">
    <cfRule type="expression" dxfId="4043" priority="5029" stopIfTrue="1">
      <formula>S140=""</formula>
    </cfRule>
    <cfRule type="expression" dxfId="4042" priority="5030" stopIfTrue="1">
      <formula>AND(S140&lt;&gt;"",R140&lt;1)</formula>
    </cfRule>
    <cfRule type="expression" dxfId="4041" priority="5031">
      <formula>AND(S140&lt;&gt;"",R140&gt;=1)</formula>
    </cfRule>
  </conditionalFormatting>
  <conditionalFormatting sqref="T140">
    <cfRule type="expression" dxfId="4040" priority="5026" stopIfTrue="1">
      <formula>AND(U140="", V140="", W140="")</formula>
    </cfRule>
    <cfRule type="expression" dxfId="4039" priority="5027" stopIfTrue="1">
      <formula>AND(OR(U140&lt;&gt;"",V140&lt;&gt;"",W140&lt;&gt;""),OR(T140&lt;1,T140=""))</formula>
    </cfRule>
    <cfRule type="expression" dxfId="4038" priority="5028">
      <formula>AND(U140&lt;&gt;"",V140&lt;&gt;"",W140&lt;&gt;"",T140&gt;=1)</formula>
    </cfRule>
  </conditionalFormatting>
  <conditionalFormatting sqref="N140">
    <cfRule type="expression" dxfId="4037" priority="5023" stopIfTrue="1">
      <formula>AND(O140="",P140="",Q140="")</formula>
    </cfRule>
    <cfRule type="expression" dxfId="4036" priority="5024" stopIfTrue="1">
      <formula>AND(OR(O140&lt;&gt;"",P140&lt;&gt;"",Q140&lt;&gt;""),OR(N140&lt;1,N140=""))</formula>
    </cfRule>
    <cfRule type="expression" dxfId="4035" priority="5025">
      <formula>AND(O140&lt;&gt;"",P140&lt;&gt;"",Q140&lt;&gt;"",N140&gt;=1)</formula>
    </cfRule>
  </conditionalFormatting>
  <conditionalFormatting sqref="O141:Q143 S141:S143 L141:L143 U141:W143 Y141:AA143 AC141:AC143">
    <cfRule type="expression" dxfId="4034" priority="5019" stopIfTrue="1">
      <formula>L141=""</formula>
    </cfRule>
    <cfRule type="expression" dxfId="4033" priority="5020" stopIfTrue="1">
      <formula>L141&lt;=0</formula>
    </cfRule>
    <cfRule type="expression" dxfId="4032" priority="5021" stopIfTrue="1">
      <formula>L141&lt;1</formula>
    </cfRule>
    <cfRule type="expression" dxfId="4031" priority="5022">
      <formula>L141&gt;=1</formula>
    </cfRule>
  </conditionalFormatting>
  <conditionalFormatting sqref="T141:T143">
    <cfRule type="expression" dxfId="4030" priority="5016" stopIfTrue="1">
      <formula>AND(U141="", V141="", W141="")</formula>
    </cfRule>
    <cfRule type="expression" dxfId="4029" priority="5017" stopIfTrue="1">
      <formula>AND(U141&lt;&gt;"",V141&lt;&gt;"",W141&lt;&gt;"",T141&lt;1)</formula>
    </cfRule>
    <cfRule type="expression" dxfId="4028" priority="5018">
      <formula>AND(U141&lt;&gt;"",V141&lt;&gt;"",W141&lt;&gt;"",T141&gt;=1)</formula>
    </cfRule>
  </conditionalFormatting>
  <conditionalFormatting sqref="AB141:AB143 R141:R143">
    <cfRule type="expression" dxfId="4027" priority="5013" stopIfTrue="1">
      <formula>S141=""</formula>
    </cfRule>
    <cfRule type="expression" dxfId="4026" priority="5014" stopIfTrue="1">
      <formula>AND(S141&lt;&gt;"",R141&lt;1)</formula>
    </cfRule>
    <cfRule type="expression" dxfId="4025" priority="5015">
      <formula>AND(S141&lt;&gt;"",R141&gt;=1)</formula>
    </cfRule>
  </conditionalFormatting>
  <conditionalFormatting sqref="T141:T143">
    <cfRule type="expression" dxfId="4024" priority="5010" stopIfTrue="1">
      <formula>AND(U141="", V141="", W141="")</formula>
    </cfRule>
    <cfRule type="expression" dxfId="4023" priority="5011" stopIfTrue="1">
      <formula>AND(OR(U141&lt;&gt;"",V141&lt;&gt;"",W141&lt;&gt;""),OR(T141&lt;1,T141=""))</formula>
    </cfRule>
    <cfRule type="expression" dxfId="4022" priority="5012">
      <formula>AND(U141&lt;&gt;"",V141&lt;&gt;"",W141&lt;&gt;"",T141&gt;=1)</formula>
    </cfRule>
  </conditionalFormatting>
  <conditionalFormatting sqref="N141:N143">
    <cfRule type="expression" dxfId="4021" priority="5007" stopIfTrue="1">
      <formula>AND(O141="",P141="",Q141="")</formula>
    </cfRule>
    <cfRule type="expression" dxfId="4020" priority="5008" stopIfTrue="1">
      <formula>AND(OR(O141&lt;&gt;"",P141&lt;&gt;"",Q141&lt;&gt;""),OR(N141&lt;1,N141=""))</formula>
    </cfRule>
    <cfRule type="expression" dxfId="4019" priority="5009">
      <formula>AND(O141&lt;&gt;"",P141&lt;&gt;"",Q141&lt;&gt;"",N141&gt;=1)</formula>
    </cfRule>
  </conditionalFormatting>
  <conditionalFormatting sqref="U180:W180 O180:Q180 S180 L180 Y180:AA180 AC180">
    <cfRule type="expression" dxfId="4018" priority="5003" stopIfTrue="1">
      <formula>L180=""</formula>
    </cfRule>
    <cfRule type="expression" dxfId="4017" priority="5004" stopIfTrue="1">
      <formula>L180&lt;=0</formula>
    </cfRule>
    <cfRule type="expression" dxfId="4016" priority="5005" stopIfTrue="1">
      <formula>L180&lt;1</formula>
    </cfRule>
    <cfRule type="expression" dxfId="4015" priority="5006">
      <formula>L180&gt;=1</formula>
    </cfRule>
  </conditionalFormatting>
  <conditionalFormatting sqref="T180">
    <cfRule type="expression" dxfId="4014" priority="5000" stopIfTrue="1">
      <formula>AND(U180="", V180="", W180="")</formula>
    </cfRule>
    <cfRule type="expression" dxfId="4013" priority="5001" stopIfTrue="1">
      <formula>AND(U180&lt;&gt;"",V180&lt;&gt;"",W180&lt;&gt;"",T180&lt;1)</formula>
    </cfRule>
    <cfRule type="expression" dxfId="4012" priority="5002">
      <formula>AND(U180&lt;&gt;"",V180&lt;&gt;"",W180&lt;&gt;"",T180&gt;=1)</formula>
    </cfRule>
  </conditionalFormatting>
  <conditionalFormatting sqref="R180 AB180">
    <cfRule type="expression" dxfId="4011" priority="4997" stopIfTrue="1">
      <formula>S180=""</formula>
    </cfRule>
    <cfRule type="expression" dxfId="4010" priority="4998" stopIfTrue="1">
      <formula>AND(S180&lt;&gt;"",R180&lt;1)</formula>
    </cfRule>
    <cfRule type="expression" dxfId="4009" priority="4999">
      <formula>AND(S180&lt;&gt;"",R180&gt;=1)</formula>
    </cfRule>
  </conditionalFormatting>
  <conditionalFormatting sqref="T180">
    <cfRule type="expression" dxfId="4008" priority="4994" stopIfTrue="1">
      <formula>AND(U180="", V180="", W180="")</formula>
    </cfRule>
    <cfRule type="expression" dxfId="4007" priority="4995" stopIfTrue="1">
      <formula>AND(OR(U180&lt;&gt;"",V180&lt;&gt;"",W180&lt;&gt;""),OR(T180&lt;1,T180=""))</formula>
    </cfRule>
    <cfRule type="expression" dxfId="4006" priority="4996">
      <formula>AND(U180&lt;&gt;"",V180&lt;&gt;"",W180&lt;&gt;"",T180&gt;=1)</formula>
    </cfRule>
  </conditionalFormatting>
  <conditionalFormatting sqref="N180">
    <cfRule type="expression" dxfId="4005" priority="4991" stopIfTrue="1">
      <formula>AND(O180="",P180="",Q180="")</formula>
    </cfRule>
    <cfRule type="expression" dxfId="4004" priority="4992" stopIfTrue="1">
      <formula>AND(OR(O180&lt;&gt;"",P180&lt;&gt;"",Q180&lt;&gt;""),OR(N180&lt;1,N180=""))</formula>
    </cfRule>
    <cfRule type="expression" dxfId="4003" priority="4993">
      <formula>AND(O180&lt;&gt;"",P180&lt;&gt;"",Q180&lt;&gt;"",N180&gt;=1)</formula>
    </cfRule>
  </conditionalFormatting>
  <conditionalFormatting sqref="AC181:AC183 Y181:AA183 U181:W183 L181:L183 S181:S183 O181:Q183">
    <cfRule type="expression" dxfId="4002" priority="4987" stopIfTrue="1">
      <formula>L181=""</formula>
    </cfRule>
    <cfRule type="expression" dxfId="4001" priority="4988" stopIfTrue="1">
      <formula>L181&lt;=0</formula>
    </cfRule>
    <cfRule type="expression" dxfId="4000" priority="4989" stopIfTrue="1">
      <formula>L181&lt;1</formula>
    </cfRule>
    <cfRule type="expression" dxfId="3999" priority="4990">
      <formula>L181&gt;=1</formula>
    </cfRule>
  </conditionalFormatting>
  <conditionalFormatting sqref="T181:T183">
    <cfRule type="expression" dxfId="3998" priority="4984" stopIfTrue="1">
      <formula>AND(U181="", V181="", W181="")</formula>
    </cfRule>
    <cfRule type="expression" dxfId="3997" priority="4985" stopIfTrue="1">
      <formula>AND(U181&lt;&gt;"",V181&lt;&gt;"",W181&lt;&gt;"",T181&lt;1)</formula>
    </cfRule>
    <cfRule type="expression" dxfId="3996" priority="4986">
      <formula>AND(U181&lt;&gt;"",V181&lt;&gt;"",W181&lt;&gt;"",T181&gt;=1)</formula>
    </cfRule>
  </conditionalFormatting>
  <conditionalFormatting sqref="T181:T183">
    <cfRule type="expression" dxfId="3995" priority="4978" stopIfTrue="1">
      <formula>AND(U181="", V181="", W181="")</formula>
    </cfRule>
    <cfRule type="expression" dxfId="3994" priority="4979" stopIfTrue="1">
      <formula>AND(OR(U181&lt;&gt;"",V181&lt;&gt;"",W181&lt;&gt;""),OR(T181&lt;1,T181=""))</formula>
    </cfRule>
    <cfRule type="expression" dxfId="3993" priority="4980">
      <formula>AND(U181&lt;&gt;"",V181&lt;&gt;"",W181&lt;&gt;"",T181&gt;=1)</formula>
    </cfRule>
  </conditionalFormatting>
  <conditionalFormatting sqref="N181:N183">
    <cfRule type="expression" dxfId="3992" priority="4975" stopIfTrue="1">
      <formula>AND(O181="",P181="",Q181="")</formula>
    </cfRule>
    <cfRule type="expression" dxfId="3991" priority="4976" stopIfTrue="1">
      <formula>AND(OR(O181&lt;&gt;"",P181&lt;&gt;"",Q181&lt;&gt;""),OR(N181&lt;1,N181=""))</formula>
    </cfRule>
    <cfRule type="expression" dxfId="3990" priority="4977">
      <formula>AND(O181&lt;&gt;"",P181&lt;&gt;"",Q181&lt;&gt;"",N181&gt;=1)</formula>
    </cfRule>
  </conditionalFormatting>
  <conditionalFormatting sqref="U209 O209:Q209 S209 L209 W209">
    <cfRule type="expression" dxfId="3989" priority="4971" stopIfTrue="1">
      <formula>L209=""</formula>
    </cfRule>
    <cfRule type="expression" dxfId="3988" priority="4972" stopIfTrue="1">
      <formula>L209&lt;=0</formula>
    </cfRule>
    <cfRule type="expression" dxfId="3987" priority="4973" stopIfTrue="1">
      <formula>L209&lt;1</formula>
    </cfRule>
    <cfRule type="expression" dxfId="3986" priority="4974">
      <formula>L209&gt;=1</formula>
    </cfRule>
  </conditionalFormatting>
  <conditionalFormatting sqref="T209">
    <cfRule type="expression" dxfId="3985" priority="4968" stopIfTrue="1">
      <formula>AND(U209="", V209="", W209="")</formula>
    </cfRule>
    <cfRule type="expression" dxfId="3984" priority="4969" stopIfTrue="1">
      <formula>AND(U209&lt;&gt;"",V209&lt;&gt;"",W209&lt;&gt;"",T209&lt;1)</formula>
    </cfRule>
    <cfRule type="expression" dxfId="3983" priority="4970">
      <formula>AND(U209&lt;&gt;"",V209&lt;&gt;"",W209&lt;&gt;"",T209&gt;=1)</formula>
    </cfRule>
  </conditionalFormatting>
  <conditionalFormatting sqref="R209 AB209">
    <cfRule type="expression" dxfId="3982" priority="4965" stopIfTrue="1">
      <formula>S209=""</formula>
    </cfRule>
    <cfRule type="expression" dxfId="3981" priority="4966" stopIfTrue="1">
      <formula>AND(S209&lt;&gt;"",R209&lt;1)</formula>
    </cfRule>
    <cfRule type="expression" dxfId="3980" priority="4967">
      <formula>AND(S209&lt;&gt;"",R209&gt;=1)</formula>
    </cfRule>
  </conditionalFormatting>
  <conditionalFormatting sqref="T209">
    <cfRule type="expression" dxfId="3979" priority="4962" stopIfTrue="1">
      <formula>AND(U209="", V209="", W209="")</formula>
    </cfRule>
    <cfRule type="expression" dxfId="3978" priority="4963" stopIfTrue="1">
      <formula>AND(OR(U209&lt;&gt;"",V209&lt;&gt;"",W209&lt;&gt;""),OR(T209&lt;1,T209=""))</formula>
    </cfRule>
    <cfRule type="expression" dxfId="3977" priority="4964">
      <formula>AND(U209&lt;&gt;"",V209&lt;&gt;"",W209&lt;&gt;"",T209&gt;=1)</formula>
    </cfRule>
  </conditionalFormatting>
  <conditionalFormatting sqref="N209">
    <cfRule type="expression" dxfId="3976" priority="4959" stopIfTrue="1">
      <formula>AND(O209="",P209="",Q209="")</formula>
    </cfRule>
    <cfRule type="expression" dxfId="3975" priority="4960" stopIfTrue="1">
      <formula>AND(OR(O209&lt;&gt;"",P209&lt;&gt;"",Q209&lt;&gt;""),OR(N209&lt;1,N209=""))</formula>
    </cfRule>
    <cfRule type="expression" dxfId="3974" priority="4961">
      <formula>AND(O209&lt;&gt;"",P209&lt;&gt;"",Q209&lt;&gt;"",N209&gt;=1)</formula>
    </cfRule>
  </conditionalFormatting>
  <conditionalFormatting sqref="U210:W212 O210:Q212 S210:S212 L210:L212 Y210:AA212 AC210:AC212">
    <cfRule type="expression" dxfId="3973" priority="4955" stopIfTrue="1">
      <formula>L210=""</formula>
    </cfRule>
    <cfRule type="expression" dxfId="3972" priority="4956" stopIfTrue="1">
      <formula>L210&lt;=0</formula>
    </cfRule>
    <cfRule type="expression" dxfId="3971" priority="4957" stopIfTrue="1">
      <formula>L210&lt;1</formula>
    </cfRule>
    <cfRule type="expression" dxfId="3970" priority="4958">
      <formula>L210&gt;=1</formula>
    </cfRule>
  </conditionalFormatting>
  <conditionalFormatting sqref="T210:T212">
    <cfRule type="expression" dxfId="3969" priority="4952" stopIfTrue="1">
      <formula>AND(U210="", V210="", W210="")</formula>
    </cfRule>
    <cfRule type="expression" dxfId="3968" priority="4953" stopIfTrue="1">
      <formula>AND(U210&lt;&gt;"",V210&lt;&gt;"",W210&lt;&gt;"",T210&lt;1)</formula>
    </cfRule>
    <cfRule type="expression" dxfId="3967" priority="4954">
      <formula>AND(U210&lt;&gt;"",V210&lt;&gt;"",W210&lt;&gt;"",T210&gt;=1)</formula>
    </cfRule>
  </conditionalFormatting>
  <conditionalFormatting sqref="R210:R212 AB210:AB212">
    <cfRule type="expression" dxfId="3966" priority="4949" stopIfTrue="1">
      <formula>S210=""</formula>
    </cfRule>
    <cfRule type="expression" dxfId="3965" priority="4950" stopIfTrue="1">
      <formula>AND(S210&lt;&gt;"",R210&lt;1)</formula>
    </cfRule>
    <cfRule type="expression" dxfId="3964" priority="4951">
      <formula>AND(S210&lt;&gt;"",R210&gt;=1)</formula>
    </cfRule>
  </conditionalFormatting>
  <conditionalFormatting sqref="T210:T212">
    <cfRule type="expression" dxfId="3963" priority="4946" stopIfTrue="1">
      <formula>AND(U210="", V210="", W210="")</formula>
    </cfRule>
    <cfRule type="expression" dxfId="3962" priority="4947" stopIfTrue="1">
      <formula>AND(OR(U210&lt;&gt;"",V210&lt;&gt;"",W210&lt;&gt;""),OR(T210&lt;1,T210=""))</formula>
    </cfRule>
    <cfRule type="expression" dxfId="3961" priority="4948">
      <formula>AND(U210&lt;&gt;"",V210&lt;&gt;"",W210&lt;&gt;"",T210&gt;=1)</formula>
    </cfRule>
  </conditionalFormatting>
  <conditionalFormatting sqref="N210:N212">
    <cfRule type="expression" dxfId="3960" priority="4943" stopIfTrue="1">
      <formula>AND(O210="",P210="",Q210="")</formula>
    </cfRule>
    <cfRule type="expression" dxfId="3959" priority="4944" stopIfTrue="1">
      <formula>AND(OR(O210&lt;&gt;"",P210&lt;&gt;"",Q210&lt;&gt;""),OR(N210&lt;1,N210=""))</formula>
    </cfRule>
    <cfRule type="expression" dxfId="3958" priority="4945">
      <formula>AND(O210&lt;&gt;"",P210&lt;&gt;"",Q210&lt;&gt;"",N210&gt;=1)</formula>
    </cfRule>
  </conditionalFormatting>
  <conditionalFormatting sqref="U215 O215:Q215 S215 L215 W215">
    <cfRule type="expression" dxfId="3957" priority="4939" stopIfTrue="1">
      <formula>L215=""</formula>
    </cfRule>
    <cfRule type="expression" dxfId="3956" priority="4940" stopIfTrue="1">
      <formula>L215&lt;=0</formula>
    </cfRule>
    <cfRule type="expression" dxfId="3955" priority="4941" stopIfTrue="1">
      <formula>L215&lt;1</formula>
    </cfRule>
    <cfRule type="expression" dxfId="3954" priority="4942">
      <formula>L215&gt;=1</formula>
    </cfRule>
  </conditionalFormatting>
  <conditionalFormatting sqref="T215">
    <cfRule type="expression" dxfId="3953" priority="4936" stopIfTrue="1">
      <formula>AND(U215="", V215="", W215="")</formula>
    </cfRule>
    <cfRule type="expression" dxfId="3952" priority="4937" stopIfTrue="1">
      <formula>AND(U215&lt;&gt;"",V215&lt;&gt;"",W215&lt;&gt;"",T215&lt;1)</formula>
    </cfRule>
    <cfRule type="expression" dxfId="3951" priority="4938">
      <formula>AND(U215&lt;&gt;"",V215&lt;&gt;"",W215&lt;&gt;"",T215&gt;=1)</formula>
    </cfRule>
  </conditionalFormatting>
  <conditionalFormatting sqref="R215 AB215">
    <cfRule type="expression" dxfId="3950" priority="4933" stopIfTrue="1">
      <formula>S215=""</formula>
    </cfRule>
    <cfRule type="expression" dxfId="3949" priority="4934" stopIfTrue="1">
      <formula>AND(S215&lt;&gt;"",R215&lt;1)</formula>
    </cfRule>
    <cfRule type="expression" dxfId="3948" priority="4935">
      <formula>AND(S215&lt;&gt;"",R215&gt;=1)</formula>
    </cfRule>
  </conditionalFormatting>
  <conditionalFormatting sqref="T215">
    <cfRule type="expression" dxfId="3947" priority="4930" stopIfTrue="1">
      <formula>AND(U215="", V215="", W215="")</formula>
    </cfRule>
    <cfRule type="expression" dxfId="3946" priority="4931" stopIfTrue="1">
      <formula>AND(OR(U215&lt;&gt;"",V215&lt;&gt;"",W215&lt;&gt;""),OR(T215&lt;1,T215=""))</formula>
    </cfRule>
    <cfRule type="expression" dxfId="3945" priority="4932">
      <formula>AND(U215&lt;&gt;"",V215&lt;&gt;"",W215&lt;&gt;"",T215&gt;=1)</formula>
    </cfRule>
  </conditionalFormatting>
  <conditionalFormatting sqref="N215">
    <cfRule type="expression" dxfId="3944" priority="4927" stopIfTrue="1">
      <formula>AND(O215="",P215="",Q215="")</formula>
    </cfRule>
    <cfRule type="expression" dxfId="3943" priority="4928" stopIfTrue="1">
      <formula>AND(OR(O215&lt;&gt;"",P215&lt;&gt;"",Q215&lt;&gt;""),OR(N215&lt;1,N215=""))</formula>
    </cfRule>
    <cfRule type="expression" dxfId="3942" priority="4929">
      <formula>AND(O215&lt;&gt;"",P215&lt;&gt;"",Q215&lt;&gt;"",N215&gt;=1)</formula>
    </cfRule>
  </conditionalFormatting>
  <conditionalFormatting sqref="U216:W218 O216:Q218 S216:S218 L216:L218 Y216:AA218 AC216:AC218">
    <cfRule type="expression" dxfId="3941" priority="4923" stopIfTrue="1">
      <formula>L216=""</formula>
    </cfRule>
    <cfRule type="expression" dxfId="3940" priority="4924" stopIfTrue="1">
      <formula>L216&lt;=0</formula>
    </cfRule>
    <cfRule type="expression" dxfId="3939" priority="4925" stopIfTrue="1">
      <formula>L216&lt;1</formula>
    </cfRule>
    <cfRule type="expression" dxfId="3938" priority="4926">
      <formula>L216&gt;=1</formula>
    </cfRule>
  </conditionalFormatting>
  <conditionalFormatting sqref="T216:T218">
    <cfRule type="expression" dxfId="3937" priority="4920" stopIfTrue="1">
      <formula>AND(U216="", V216="", W216="")</formula>
    </cfRule>
    <cfRule type="expression" dxfId="3936" priority="4921" stopIfTrue="1">
      <formula>AND(U216&lt;&gt;"",V216&lt;&gt;"",W216&lt;&gt;"",T216&lt;1)</formula>
    </cfRule>
    <cfRule type="expression" dxfId="3935" priority="4922">
      <formula>AND(U216&lt;&gt;"",V216&lt;&gt;"",W216&lt;&gt;"",T216&gt;=1)</formula>
    </cfRule>
  </conditionalFormatting>
  <conditionalFormatting sqref="R216:R218 AB216:AB218">
    <cfRule type="expression" dxfId="3934" priority="4917" stopIfTrue="1">
      <formula>S216=""</formula>
    </cfRule>
    <cfRule type="expression" dxfId="3933" priority="4918" stopIfTrue="1">
      <formula>AND(S216&lt;&gt;"",R216&lt;1)</formula>
    </cfRule>
    <cfRule type="expression" dxfId="3932" priority="4919">
      <formula>AND(S216&lt;&gt;"",R216&gt;=1)</formula>
    </cfRule>
  </conditionalFormatting>
  <conditionalFormatting sqref="T216:T218">
    <cfRule type="expression" dxfId="3931" priority="4914" stopIfTrue="1">
      <formula>AND(U216="", V216="", W216="")</formula>
    </cfRule>
    <cfRule type="expression" dxfId="3930" priority="4915" stopIfTrue="1">
      <formula>AND(OR(U216&lt;&gt;"",V216&lt;&gt;"",W216&lt;&gt;""),OR(T216&lt;1,T216=""))</formula>
    </cfRule>
    <cfRule type="expression" dxfId="3929" priority="4916">
      <formula>AND(U216&lt;&gt;"",V216&lt;&gt;"",W216&lt;&gt;"",T216&gt;=1)</formula>
    </cfRule>
  </conditionalFormatting>
  <conditionalFormatting sqref="N216:N218">
    <cfRule type="expression" dxfId="3928" priority="4911" stopIfTrue="1">
      <formula>AND(O216="",P216="",Q216="")</formula>
    </cfRule>
    <cfRule type="expression" dxfId="3927" priority="4912" stopIfTrue="1">
      <formula>AND(OR(O216&lt;&gt;"",P216&lt;&gt;"",Q216&lt;&gt;""),OR(N216&lt;1,N216=""))</formula>
    </cfRule>
    <cfRule type="expression" dxfId="3926" priority="4913">
      <formula>AND(O216&lt;&gt;"",P216&lt;&gt;"",Q216&lt;&gt;"",N216&gt;=1)</formula>
    </cfRule>
  </conditionalFormatting>
  <conditionalFormatting sqref="O221:Q221 S221 L221 U221:W221 Y221:AA221 AC221">
    <cfRule type="expression" dxfId="3925" priority="4907" stopIfTrue="1">
      <formula>L221=""</formula>
    </cfRule>
    <cfRule type="expression" dxfId="3924" priority="4908" stopIfTrue="1">
      <formula>L221&lt;=0</formula>
    </cfRule>
    <cfRule type="expression" dxfId="3923" priority="4909" stopIfTrue="1">
      <formula>L221&lt;1</formula>
    </cfRule>
    <cfRule type="expression" dxfId="3922" priority="4910">
      <formula>L221&gt;=1</formula>
    </cfRule>
  </conditionalFormatting>
  <conditionalFormatting sqref="N221">
    <cfRule type="expression" dxfId="3921" priority="4901" stopIfTrue="1">
      <formula>AND(O221="",P221="",Q221="")</formula>
    </cfRule>
    <cfRule type="expression" dxfId="3920" priority="4902" stopIfTrue="1">
      <formula>AND(OR(O221&lt;&gt;"",P221&lt;&gt;"",Q221&lt;&gt;""),OR(N221&lt;1,N221=""))</formula>
    </cfRule>
    <cfRule type="expression" dxfId="3919" priority="4903">
      <formula>AND(O221&lt;&gt;"",P221&lt;&gt;"",Q221&lt;&gt;"",N221&gt;=1)</formula>
    </cfRule>
  </conditionalFormatting>
  <conditionalFormatting sqref="U222:W224 O222:Q224 S222:S224 L222:L224 Y222:AA224 AC222:AC224">
    <cfRule type="expression" dxfId="3918" priority="4897" stopIfTrue="1">
      <formula>L222=""</formula>
    </cfRule>
    <cfRule type="expression" dxfId="3917" priority="4898" stopIfTrue="1">
      <formula>L222&lt;=0</formula>
    </cfRule>
    <cfRule type="expression" dxfId="3916" priority="4899" stopIfTrue="1">
      <formula>L222&lt;1</formula>
    </cfRule>
    <cfRule type="expression" dxfId="3915" priority="4900">
      <formula>L222&gt;=1</formula>
    </cfRule>
  </conditionalFormatting>
  <conditionalFormatting sqref="T223:T224">
    <cfRule type="expression" dxfId="3914" priority="4894" stopIfTrue="1">
      <formula>AND(U223="", V223="", W223="")</formula>
    </cfRule>
    <cfRule type="expression" dxfId="3913" priority="4895" stopIfTrue="1">
      <formula>AND(U223&lt;&gt;"",V223&lt;&gt;"",W223&lt;&gt;"",T223&lt;1)</formula>
    </cfRule>
    <cfRule type="expression" dxfId="3912" priority="4896">
      <formula>AND(U223&lt;&gt;"",V223&lt;&gt;"",W223&lt;&gt;"",T223&gt;=1)</formula>
    </cfRule>
  </conditionalFormatting>
  <conditionalFormatting sqref="R222:R224 AB222:AB224">
    <cfRule type="expression" dxfId="3911" priority="4891" stopIfTrue="1">
      <formula>S222=""</formula>
    </cfRule>
    <cfRule type="expression" dxfId="3910" priority="4892" stopIfTrue="1">
      <formula>AND(S222&lt;&gt;"",R222&lt;1)</formula>
    </cfRule>
    <cfRule type="expression" dxfId="3909" priority="4893">
      <formula>AND(S222&lt;&gt;"",R222&gt;=1)</formula>
    </cfRule>
  </conditionalFormatting>
  <conditionalFormatting sqref="T223:T224">
    <cfRule type="expression" dxfId="3908" priority="4888" stopIfTrue="1">
      <formula>AND(U223="", V223="", W223="")</formula>
    </cfRule>
    <cfRule type="expression" dxfId="3907" priority="4889" stopIfTrue="1">
      <formula>AND(OR(U223&lt;&gt;"",V223&lt;&gt;"",W223&lt;&gt;""),OR(T223&lt;1,T223=""))</formula>
    </cfRule>
    <cfRule type="expression" dxfId="3906" priority="4890">
      <formula>AND(U223&lt;&gt;"",V223&lt;&gt;"",W223&lt;&gt;"",T223&gt;=1)</formula>
    </cfRule>
  </conditionalFormatting>
  <conditionalFormatting sqref="N222:N224">
    <cfRule type="expression" dxfId="3905" priority="4885" stopIfTrue="1">
      <formula>AND(O222="",P222="",Q222="")</formula>
    </cfRule>
    <cfRule type="expression" dxfId="3904" priority="4886" stopIfTrue="1">
      <formula>AND(OR(O222&lt;&gt;"",P222&lt;&gt;"",Q222&lt;&gt;""),OR(N222&lt;1,N222=""))</formula>
    </cfRule>
    <cfRule type="expression" dxfId="3903" priority="4887">
      <formula>AND(O222&lt;&gt;"",P222&lt;&gt;"",Q222&lt;&gt;"",N222&gt;=1)</formula>
    </cfRule>
  </conditionalFormatting>
  <conditionalFormatting sqref="U227 O227:Q227 S227 L227 W227">
    <cfRule type="expression" dxfId="3902" priority="4881" stopIfTrue="1">
      <formula>L227=""</formula>
    </cfRule>
    <cfRule type="expression" dxfId="3901" priority="4882" stopIfTrue="1">
      <formula>L227&lt;=0</formula>
    </cfRule>
    <cfRule type="expression" dxfId="3900" priority="4883" stopIfTrue="1">
      <formula>L227&lt;1</formula>
    </cfRule>
    <cfRule type="expression" dxfId="3899" priority="4884">
      <formula>L227&gt;=1</formula>
    </cfRule>
  </conditionalFormatting>
  <conditionalFormatting sqref="T227">
    <cfRule type="expression" dxfId="3898" priority="4878" stopIfTrue="1">
      <formula>AND(U227="", V227="", W227="")</formula>
    </cfRule>
    <cfRule type="expression" dxfId="3897" priority="4879" stopIfTrue="1">
      <formula>AND(U227&lt;&gt;"",V227&lt;&gt;"",W227&lt;&gt;"",T227&lt;1)</formula>
    </cfRule>
    <cfRule type="expression" dxfId="3896" priority="4880">
      <formula>AND(U227&lt;&gt;"",V227&lt;&gt;"",W227&lt;&gt;"",T227&gt;=1)</formula>
    </cfRule>
  </conditionalFormatting>
  <conditionalFormatting sqref="R227 AB227">
    <cfRule type="expression" dxfId="3895" priority="4875" stopIfTrue="1">
      <formula>S227=""</formula>
    </cfRule>
    <cfRule type="expression" dxfId="3894" priority="4876" stopIfTrue="1">
      <formula>AND(S227&lt;&gt;"",R227&lt;1)</formula>
    </cfRule>
    <cfRule type="expression" dxfId="3893" priority="4877">
      <formula>AND(S227&lt;&gt;"",R227&gt;=1)</formula>
    </cfRule>
  </conditionalFormatting>
  <conditionalFormatting sqref="T227">
    <cfRule type="expression" dxfId="3892" priority="4872" stopIfTrue="1">
      <formula>AND(U227="", V227="", W227="")</formula>
    </cfRule>
    <cfRule type="expression" dxfId="3891" priority="4873" stopIfTrue="1">
      <formula>AND(OR(U227&lt;&gt;"",V227&lt;&gt;"",W227&lt;&gt;""),OR(T227&lt;1,T227=""))</formula>
    </cfRule>
    <cfRule type="expression" dxfId="3890" priority="4874">
      <formula>AND(U227&lt;&gt;"",V227&lt;&gt;"",W227&lt;&gt;"",T227&gt;=1)</formula>
    </cfRule>
  </conditionalFormatting>
  <conditionalFormatting sqref="N227">
    <cfRule type="expression" dxfId="3889" priority="4869" stopIfTrue="1">
      <formula>AND(O227="",P227="",Q227="")</formula>
    </cfRule>
    <cfRule type="expression" dxfId="3888" priority="4870" stopIfTrue="1">
      <formula>AND(OR(O227&lt;&gt;"",P227&lt;&gt;"",Q227&lt;&gt;""),OR(N227&lt;1,N227=""))</formula>
    </cfRule>
    <cfRule type="expression" dxfId="3887" priority="4871">
      <formula>AND(O227&lt;&gt;"",P227&lt;&gt;"",Q227&lt;&gt;"",N227&gt;=1)</formula>
    </cfRule>
  </conditionalFormatting>
  <conditionalFormatting sqref="U228:W230 O228:Q230 S228:S230 L228:L230 Y228:AA230 AC228:AC230">
    <cfRule type="expression" dxfId="3886" priority="4865" stopIfTrue="1">
      <formula>L228=""</formula>
    </cfRule>
    <cfRule type="expression" dxfId="3885" priority="4866" stopIfTrue="1">
      <formula>L228&lt;=0</formula>
    </cfRule>
    <cfRule type="expression" dxfId="3884" priority="4867" stopIfTrue="1">
      <formula>L228&lt;1</formula>
    </cfRule>
    <cfRule type="expression" dxfId="3883" priority="4868">
      <formula>L228&gt;=1</formula>
    </cfRule>
  </conditionalFormatting>
  <conditionalFormatting sqref="T228:T230">
    <cfRule type="expression" dxfId="3882" priority="4862" stopIfTrue="1">
      <formula>AND(U228="", V228="", W228="")</formula>
    </cfRule>
    <cfRule type="expression" dxfId="3881" priority="4863" stopIfTrue="1">
      <formula>AND(U228&lt;&gt;"",V228&lt;&gt;"",W228&lt;&gt;"",T228&lt;1)</formula>
    </cfRule>
    <cfRule type="expression" dxfId="3880" priority="4864">
      <formula>AND(U228&lt;&gt;"",V228&lt;&gt;"",W228&lt;&gt;"",T228&gt;=1)</formula>
    </cfRule>
  </conditionalFormatting>
  <conditionalFormatting sqref="R228:R230 AB228:AB230">
    <cfRule type="expression" dxfId="3879" priority="4859" stopIfTrue="1">
      <formula>S228=""</formula>
    </cfRule>
    <cfRule type="expression" dxfId="3878" priority="4860" stopIfTrue="1">
      <formula>AND(S228&lt;&gt;"",R228&lt;1)</formula>
    </cfRule>
    <cfRule type="expression" dxfId="3877" priority="4861">
      <formula>AND(S228&lt;&gt;"",R228&gt;=1)</formula>
    </cfRule>
  </conditionalFormatting>
  <conditionalFormatting sqref="T228:T230">
    <cfRule type="expression" dxfId="3876" priority="4856" stopIfTrue="1">
      <formula>AND(U228="", V228="", W228="")</formula>
    </cfRule>
    <cfRule type="expression" dxfId="3875" priority="4857" stopIfTrue="1">
      <formula>AND(OR(U228&lt;&gt;"",V228&lt;&gt;"",W228&lt;&gt;""),OR(T228&lt;1,T228=""))</formula>
    </cfRule>
    <cfRule type="expression" dxfId="3874" priority="4858">
      <formula>AND(U228&lt;&gt;"",V228&lt;&gt;"",W228&lt;&gt;"",T228&gt;=1)</formula>
    </cfRule>
  </conditionalFormatting>
  <conditionalFormatting sqref="N228:N230">
    <cfRule type="expression" dxfId="3873" priority="4853" stopIfTrue="1">
      <formula>AND(O228="",P228="",Q228="")</formula>
    </cfRule>
    <cfRule type="expression" dxfId="3872" priority="4854" stopIfTrue="1">
      <formula>AND(OR(O228&lt;&gt;"",P228&lt;&gt;"",Q228&lt;&gt;""),OR(N228&lt;1,N228=""))</formula>
    </cfRule>
    <cfRule type="expression" dxfId="3871" priority="4855">
      <formula>AND(O228&lt;&gt;"",P228&lt;&gt;"",Q228&lt;&gt;"",N228&gt;=1)</formula>
    </cfRule>
  </conditionalFormatting>
  <conditionalFormatting sqref="L249 S249 O249:Q249 U249 W249">
    <cfRule type="expression" dxfId="3870" priority="4849" stopIfTrue="1">
      <formula>L249=""</formula>
    </cfRule>
    <cfRule type="expression" dxfId="3869" priority="4850" stopIfTrue="1">
      <formula>L249&lt;=0</formula>
    </cfRule>
    <cfRule type="expression" dxfId="3868" priority="4851" stopIfTrue="1">
      <formula>L249&lt;1</formula>
    </cfRule>
    <cfRule type="expression" dxfId="3867" priority="4852">
      <formula>L249&gt;=1</formula>
    </cfRule>
  </conditionalFormatting>
  <conditionalFormatting sqref="T249">
    <cfRule type="expression" dxfId="3866" priority="4846" stopIfTrue="1">
      <formula>AND(U249="", V249="", W249="")</formula>
    </cfRule>
    <cfRule type="expression" dxfId="3865" priority="4847" stopIfTrue="1">
      <formula>AND(U249&lt;&gt;"",V249&lt;&gt;"",W249&lt;&gt;"",T249&lt;1)</formula>
    </cfRule>
    <cfRule type="expression" dxfId="3864" priority="4848">
      <formula>AND(U249&lt;&gt;"",V249&lt;&gt;"",W249&lt;&gt;"",T249&gt;=1)</formula>
    </cfRule>
  </conditionalFormatting>
  <conditionalFormatting sqref="AB249 R249">
    <cfRule type="expression" dxfId="3863" priority="4843" stopIfTrue="1">
      <formula>S249=""</formula>
    </cfRule>
    <cfRule type="expression" dxfId="3862" priority="4844" stopIfTrue="1">
      <formula>AND(S249&lt;&gt;"",R249&lt;1)</formula>
    </cfRule>
    <cfRule type="expression" dxfId="3861" priority="4845">
      <formula>AND(S249&lt;&gt;"",R249&gt;=1)</formula>
    </cfRule>
  </conditionalFormatting>
  <conditionalFormatting sqref="T249">
    <cfRule type="expression" dxfId="3860" priority="4840" stopIfTrue="1">
      <formula>AND(U249="", V249="", W249="")</formula>
    </cfRule>
    <cfRule type="expression" dxfId="3859" priority="4841" stopIfTrue="1">
      <formula>AND(OR(U249&lt;&gt;"",V249&lt;&gt;"",W249&lt;&gt;""),OR(T249&lt;1,T249=""))</formula>
    </cfRule>
    <cfRule type="expression" dxfId="3858" priority="4842">
      <formula>AND(U249&lt;&gt;"",V249&lt;&gt;"",W249&lt;&gt;"",T249&gt;=1)</formula>
    </cfRule>
  </conditionalFormatting>
  <conditionalFormatting sqref="N249">
    <cfRule type="expression" dxfId="3857" priority="4837" stopIfTrue="1">
      <formula>AND(O249="",P249="",Q249="")</formula>
    </cfRule>
    <cfRule type="expression" dxfId="3856" priority="4838" stopIfTrue="1">
      <formula>AND(OR(O249&lt;&gt;"",P249&lt;&gt;"",Q249&lt;&gt;""),OR(N249&lt;1,N249=""))</formula>
    </cfRule>
    <cfRule type="expression" dxfId="3855" priority="4839">
      <formula>AND(O249&lt;&gt;"",P249&lt;&gt;"",Q249&lt;&gt;"",N249&gt;=1)</formula>
    </cfRule>
  </conditionalFormatting>
  <conditionalFormatting sqref="AC250:AC252 Y250:AA252 L250:L252 S250:S252 O250:Q252 U250:W252">
    <cfRule type="expression" dxfId="3854" priority="4833" stopIfTrue="1">
      <formula>L250=""</formula>
    </cfRule>
    <cfRule type="expression" dxfId="3853" priority="4834" stopIfTrue="1">
      <formula>L250&lt;=0</formula>
    </cfRule>
    <cfRule type="expression" dxfId="3852" priority="4835" stopIfTrue="1">
      <formula>L250&lt;1</formula>
    </cfRule>
    <cfRule type="expression" dxfId="3851" priority="4836">
      <formula>L250&gt;=1</formula>
    </cfRule>
  </conditionalFormatting>
  <conditionalFormatting sqref="T250:T252">
    <cfRule type="expression" dxfId="3850" priority="4830" stopIfTrue="1">
      <formula>AND(U250="", V250="", W250="")</formula>
    </cfRule>
    <cfRule type="expression" dxfId="3849" priority="4831" stopIfTrue="1">
      <formula>AND(U250&lt;&gt;"",V250&lt;&gt;"",W250&lt;&gt;"",T250&lt;1)</formula>
    </cfRule>
    <cfRule type="expression" dxfId="3848" priority="4832">
      <formula>AND(U250&lt;&gt;"",V250&lt;&gt;"",W250&lt;&gt;"",T250&gt;=1)</formula>
    </cfRule>
  </conditionalFormatting>
  <conditionalFormatting sqref="AB250:AB252 R250:R252">
    <cfRule type="expression" dxfId="3847" priority="4827" stopIfTrue="1">
      <formula>S250=""</formula>
    </cfRule>
    <cfRule type="expression" dxfId="3846" priority="4828" stopIfTrue="1">
      <formula>AND(S250&lt;&gt;"",R250&lt;1)</formula>
    </cfRule>
    <cfRule type="expression" dxfId="3845" priority="4829">
      <formula>AND(S250&lt;&gt;"",R250&gt;=1)</formula>
    </cfRule>
  </conditionalFormatting>
  <conditionalFormatting sqref="T250:T252">
    <cfRule type="expression" dxfId="3844" priority="4824" stopIfTrue="1">
      <formula>AND(U250="", V250="", W250="")</formula>
    </cfRule>
    <cfRule type="expression" dxfId="3843" priority="4825" stopIfTrue="1">
      <formula>AND(OR(U250&lt;&gt;"",V250&lt;&gt;"",W250&lt;&gt;""),OR(T250&lt;1,T250=""))</formula>
    </cfRule>
    <cfRule type="expression" dxfId="3842" priority="4826">
      <formula>AND(U250&lt;&gt;"",V250&lt;&gt;"",W250&lt;&gt;"",T250&gt;=1)</formula>
    </cfRule>
  </conditionalFormatting>
  <conditionalFormatting sqref="N250:N252">
    <cfRule type="expression" dxfId="3841" priority="4821" stopIfTrue="1">
      <formula>AND(O250="",P250="",Q250="")</formula>
    </cfRule>
    <cfRule type="expression" dxfId="3840" priority="4822" stopIfTrue="1">
      <formula>AND(OR(O250&lt;&gt;"",P250&lt;&gt;"",Q250&lt;&gt;""),OR(N250&lt;1,N250=""))</formula>
    </cfRule>
    <cfRule type="expression" dxfId="3839" priority="4823">
      <formula>AND(O250&lt;&gt;"",P250&lt;&gt;"",Q250&lt;&gt;"",N250&gt;=1)</formula>
    </cfRule>
  </conditionalFormatting>
  <conditionalFormatting sqref="O282:Q282 S282 L282 U282:W282 Y282:AA282 AC282">
    <cfRule type="expression" dxfId="3838" priority="4817" stopIfTrue="1">
      <formula>L282=""</formula>
    </cfRule>
    <cfRule type="expression" dxfId="3837" priority="4818" stopIfTrue="1">
      <formula>L282&lt;=0</formula>
    </cfRule>
    <cfRule type="expression" dxfId="3836" priority="4819" stopIfTrue="1">
      <formula>L282&lt;1</formula>
    </cfRule>
    <cfRule type="expression" dxfId="3835" priority="4820">
      <formula>L282&gt;=1</formula>
    </cfRule>
  </conditionalFormatting>
  <conditionalFormatting sqref="R282">
    <cfRule type="expression" dxfId="3834" priority="4814" stopIfTrue="1">
      <formula>S282=""</formula>
    </cfRule>
    <cfRule type="expression" dxfId="3833" priority="4815" stopIfTrue="1">
      <formula>AND(S282&lt;&gt;"",R282&lt;1)</formula>
    </cfRule>
    <cfRule type="expression" dxfId="3832" priority="4816">
      <formula>AND(S282&lt;&gt;"",R282&gt;=1)</formula>
    </cfRule>
  </conditionalFormatting>
  <conditionalFormatting sqref="N282">
    <cfRule type="expression" dxfId="3831" priority="4811" stopIfTrue="1">
      <formula>AND(O282="",P282="",Q282="")</formula>
    </cfRule>
    <cfRule type="expression" dxfId="3830" priority="4812" stopIfTrue="1">
      <formula>AND(OR(O282&lt;&gt;"",P282&lt;&gt;"",Q282&lt;&gt;""),OR(N282&lt;1,N282=""))</formula>
    </cfRule>
    <cfRule type="expression" dxfId="3829" priority="4813">
      <formula>AND(O282&lt;&gt;"",P282&lt;&gt;"",Q282&lt;&gt;"",N282&gt;=1)</formula>
    </cfRule>
  </conditionalFormatting>
  <conditionalFormatting sqref="T282">
    <cfRule type="expression" dxfId="3828" priority="4807" stopIfTrue="1">
      <formula>T282=""</formula>
    </cfRule>
    <cfRule type="expression" dxfId="3827" priority="4808" stopIfTrue="1">
      <formula>T282&lt;=0</formula>
    </cfRule>
    <cfRule type="expression" dxfId="3826" priority="4809" stopIfTrue="1">
      <formula>T282&lt;1</formula>
    </cfRule>
    <cfRule type="expression" dxfId="3825" priority="4810">
      <formula>T282&gt;=1</formula>
    </cfRule>
  </conditionalFormatting>
  <conditionalFormatting sqref="P478">
    <cfRule type="expression" dxfId="3824" priority="4042" stopIfTrue="1">
      <formula>P478=""</formula>
    </cfRule>
    <cfRule type="expression" dxfId="3823" priority="4043" stopIfTrue="1">
      <formula>P478&lt;=0</formula>
    </cfRule>
    <cfRule type="expression" dxfId="3822" priority="4044" stopIfTrue="1">
      <formula>P478&lt;1</formula>
    </cfRule>
    <cfRule type="expression" dxfId="3821" priority="4045">
      <formula>P478&gt;=1</formula>
    </cfRule>
  </conditionalFormatting>
  <conditionalFormatting sqref="AB282">
    <cfRule type="expression" dxfId="3820" priority="4799" stopIfTrue="1">
      <formula>AB282=""</formula>
    </cfRule>
    <cfRule type="expression" dxfId="3819" priority="4800" stopIfTrue="1">
      <formula>AB282&lt;=0</formula>
    </cfRule>
    <cfRule type="expression" dxfId="3818" priority="4801" stopIfTrue="1">
      <formula>AB282&lt;1</formula>
    </cfRule>
    <cfRule type="expression" dxfId="3817" priority="4802">
      <formula>AB282&gt;=1</formula>
    </cfRule>
  </conditionalFormatting>
  <conditionalFormatting sqref="T283:T285">
    <cfRule type="expression" dxfId="3816" priority="4772" stopIfTrue="1">
      <formula>AND(U283="", V283="", W283="")</formula>
    </cfRule>
    <cfRule type="expression" dxfId="3815" priority="4773" stopIfTrue="1">
      <formula>AND(U283&lt;&gt;"",V283&lt;&gt;"",W283&lt;&gt;"",T283&lt;1)</formula>
    </cfRule>
    <cfRule type="expression" dxfId="3814" priority="4774">
      <formula>AND(U283&lt;&gt;"",V283&lt;&gt;"",W283&lt;&gt;"",T283&gt;=1)</formula>
    </cfRule>
  </conditionalFormatting>
  <conditionalFormatting sqref="T283:T285">
    <cfRule type="expression" dxfId="3813" priority="4766" stopIfTrue="1">
      <formula>AND(U283="", V283="", W283="")</formula>
    </cfRule>
    <cfRule type="expression" dxfId="3812" priority="4767" stopIfTrue="1">
      <formula>AND(OR(U283&lt;&gt;"",V283&lt;&gt;"",W283&lt;&gt;""),OR(T283&lt;1,T283=""))</formula>
    </cfRule>
    <cfRule type="expression" dxfId="3811" priority="4768">
      <formula>AND(U283&lt;&gt;"",V283&lt;&gt;"",W283&lt;&gt;"",T283&gt;=1)</formula>
    </cfRule>
  </conditionalFormatting>
  <conditionalFormatting sqref="AC283:AC285 Y283:AA285 L283:L285 S283:S285 O283:Q285 U283:W285">
    <cfRule type="expression" dxfId="3810" priority="4775" stopIfTrue="1">
      <formula>L283=""</formula>
    </cfRule>
    <cfRule type="expression" dxfId="3809" priority="4776" stopIfTrue="1">
      <formula>L283&lt;=0</formula>
    </cfRule>
    <cfRule type="expression" dxfId="3808" priority="4777" stopIfTrue="1">
      <formula>L283&lt;1</formula>
    </cfRule>
    <cfRule type="expression" dxfId="3807" priority="4778">
      <formula>L283&gt;=1</formula>
    </cfRule>
  </conditionalFormatting>
  <conditionalFormatting sqref="AB283:AB285 R283:R285">
    <cfRule type="expression" dxfId="3806" priority="4769" stopIfTrue="1">
      <formula>S283=""</formula>
    </cfRule>
    <cfRule type="expression" dxfId="3805" priority="4770" stopIfTrue="1">
      <formula>AND(S283&lt;&gt;"",R283&lt;1)</formula>
    </cfRule>
    <cfRule type="expression" dxfId="3804" priority="4771">
      <formula>AND(S283&lt;&gt;"",R283&gt;=1)</formula>
    </cfRule>
  </conditionalFormatting>
  <conditionalFormatting sqref="N283:N285">
    <cfRule type="expression" dxfId="3803" priority="4763" stopIfTrue="1">
      <formula>AND(O283="",P283="",Q283="")</formula>
    </cfRule>
    <cfRule type="expression" dxfId="3802" priority="4764" stopIfTrue="1">
      <formula>AND(OR(O283&lt;&gt;"",P283&lt;&gt;"",Q283&lt;&gt;""),OR(N283&lt;1,N283=""))</formula>
    </cfRule>
    <cfRule type="expression" dxfId="3801" priority="4765">
      <formula>AND(O283&lt;&gt;"",P283&lt;&gt;"",Q283&lt;&gt;"",N283&gt;=1)</formula>
    </cfRule>
  </conditionalFormatting>
  <conditionalFormatting sqref="L302 S302 O302:Q302 U302 W302">
    <cfRule type="expression" dxfId="3800" priority="4759" stopIfTrue="1">
      <formula>L302=""</formula>
    </cfRule>
    <cfRule type="expression" dxfId="3799" priority="4760" stopIfTrue="1">
      <formula>L302&lt;=0</formula>
    </cfRule>
    <cfRule type="expression" dxfId="3798" priority="4761" stopIfTrue="1">
      <formula>L302&lt;1</formula>
    </cfRule>
    <cfRule type="expression" dxfId="3797" priority="4762">
      <formula>L302&gt;=1</formula>
    </cfRule>
  </conditionalFormatting>
  <conditionalFormatting sqref="T302">
    <cfRule type="expression" dxfId="3796" priority="4756" stopIfTrue="1">
      <formula>AND(U302="", V302="", W302="")</formula>
    </cfRule>
    <cfRule type="expression" dxfId="3795" priority="4757" stopIfTrue="1">
      <formula>AND(U302&lt;&gt;"",V302&lt;&gt;"",W302&lt;&gt;"",T302&lt;1)</formula>
    </cfRule>
    <cfRule type="expression" dxfId="3794" priority="4758">
      <formula>AND(U302&lt;&gt;"",V302&lt;&gt;"",W302&lt;&gt;"",T302&gt;=1)</formula>
    </cfRule>
  </conditionalFormatting>
  <conditionalFormatting sqref="AB302 R302">
    <cfRule type="expression" dxfId="3793" priority="4753" stopIfTrue="1">
      <formula>S302=""</formula>
    </cfRule>
    <cfRule type="expression" dxfId="3792" priority="4754" stopIfTrue="1">
      <formula>AND(S302&lt;&gt;"",R302&lt;1)</formula>
    </cfRule>
    <cfRule type="expression" dxfId="3791" priority="4755">
      <formula>AND(S302&lt;&gt;"",R302&gt;=1)</formula>
    </cfRule>
  </conditionalFormatting>
  <conditionalFormatting sqref="T302">
    <cfRule type="expression" dxfId="3790" priority="4750" stopIfTrue="1">
      <formula>AND(U302="", V302="", W302="")</formula>
    </cfRule>
    <cfRule type="expression" dxfId="3789" priority="4751" stopIfTrue="1">
      <formula>AND(OR(U302&lt;&gt;"",V302&lt;&gt;"",W302&lt;&gt;""),OR(T302&lt;1,T302=""))</formula>
    </cfRule>
    <cfRule type="expression" dxfId="3788" priority="4752">
      <formula>AND(U302&lt;&gt;"",V302&lt;&gt;"",W302&lt;&gt;"",T302&gt;=1)</formula>
    </cfRule>
  </conditionalFormatting>
  <conditionalFormatting sqref="N302">
    <cfRule type="expression" dxfId="3787" priority="4747" stopIfTrue="1">
      <formula>AND(O302="",P302="",Q302="")</formula>
    </cfRule>
    <cfRule type="expression" dxfId="3786" priority="4748" stopIfTrue="1">
      <formula>AND(OR(O302&lt;&gt;"",P302&lt;&gt;"",Q302&lt;&gt;""),OR(N302&lt;1,N302=""))</formula>
    </cfRule>
    <cfRule type="expression" dxfId="3785" priority="4749">
      <formula>AND(O302&lt;&gt;"",P302&lt;&gt;"",Q302&lt;&gt;"",N302&gt;=1)</formula>
    </cfRule>
  </conditionalFormatting>
  <conditionalFormatting sqref="U303:W305 O303:Q305 S303:S305 L303:L305 Y303:AA305 AC303:AC305 L307 S307 O307:Q307 U307:W307">
    <cfRule type="expression" dxfId="3784" priority="4743" stopIfTrue="1">
      <formula>L303=""</formula>
    </cfRule>
    <cfRule type="expression" dxfId="3783" priority="4744" stopIfTrue="1">
      <formula>L303&lt;=0</formula>
    </cfRule>
    <cfRule type="expression" dxfId="3782" priority="4745" stopIfTrue="1">
      <formula>L303&lt;1</formula>
    </cfRule>
    <cfRule type="expression" dxfId="3781" priority="4746">
      <formula>L303&gt;=1</formula>
    </cfRule>
  </conditionalFormatting>
  <conditionalFormatting sqref="AC308 Y308:AA308 L308 S308 O308:Q308 U308:W308">
    <cfRule type="expression" dxfId="3780" priority="4739" stopIfTrue="1">
      <formula>L308=""</formula>
    </cfRule>
    <cfRule type="expression" dxfId="3779" priority="4740" stopIfTrue="1">
      <formula>L308&lt;=0</formula>
    </cfRule>
    <cfRule type="expression" dxfId="3778" priority="4741" stopIfTrue="1">
      <formula>L308&lt;1</formula>
    </cfRule>
    <cfRule type="expression" dxfId="3777" priority="4742">
      <formula>L308&gt;=1</formula>
    </cfRule>
  </conditionalFormatting>
  <conditionalFormatting sqref="T308">
    <cfRule type="expression" dxfId="3776" priority="4736" stopIfTrue="1">
      <formula>AND(U308="", V308="", W308="")</formula>
    </cfRule>
    <cfRule type="expression" dxfId="3775" priority="4737" stopIfTrue="1">
      <formula>AND(U308&lt;&gt;"",V308&lt;&gt;"",W308&lt;&gt;"",T308&lt;1)</formula>
    </cfRule>
    <cfRule type="expression" dxfId="3774" priority="4738">
      <formula>AND(U308&lt;&gt;"",V308&lt;&gt;"",W308&lt;&gt;"",T308&gt;=1)</formula>
    </cfRule>
  </conditionalFormatting>
  <conditionalFormatting sqref="AB308 R308">
    <cfRule type="expression" dxfId="3773" priority="4733" stopIfTrue="1">
      <formula>S308=""</formula>
    </cfRule>
    <cfRule type="expression" dxfId="3772" priority="4734" stopIfTrue="1">
      <formula>AND(S308&lt;&gt;"",R308&lt;1)</formula>
    </cfRule>
    <cfRule type="expression" dxfId="3771" priority="4735">
      <formula>AND(S308&lt;&gt;"",R308&gt;=1)</formula>
    </cfRule>
  </conditionalFormatting>
  <conditionalFormatting sqref="T308">
    <cfRule type="expression" dxfId="3770" priority="4730" stopIfTrue="1">
      <formula>AND(U308="", V308="", W308="")</formula>
    </cfRule>
    <cfRule type="expression" dxfId="3769" priority="4731" stopIfTrue="1">
      <formula>AND(OR(U308&lt;&gt;"",V308&lt;&gt;"",W308&lt;&gt;""),OR(T308&lt;1,T308=""))</formula>
    </cfRule>
    <cfRule type="expression" dxfId="3768" priority="4732">
      <formula>AND(U308&lt;&gt;"",V308&lt;&gt;"",W308&lt;&gt;"",T308&gt;=1)</formula>
    </cfRule>
  </conditionalFormatting>
  <conditionalFormatting sqref="N308">
    <cfRule type="expression" dxfId="3767" priority="4727" stopIfTrue="1">
      <formula>AND(O308="",P308="",Q308="")</formula>
    </cfRule>
    <cfRule type="expression" dxfId="3766" priority="4728" stopIfTrue="1">
      <formula>AND(OR(O308&lt;&gt;"",P308&lt;&gt;"",Q308&lt;&gt;""),OR(N308&lt;1,N308=""))</formula>
    </cfRule>
    <cfRule type="expression" dxfId="3765" priority="4729">
      <formula>AND(O308&lt;&gt;"",P308&lt;&gt;"",Q308&lt;&gt;"",N308&gt;=1)</formula>
    </cfRule>
  </conditionalFormatting>
  <conditionalFormatting sqref="U309:W311 O309:Q311 S309:S311 L309:L311 Y309:AA311 AC309:AC311">
    <cfRule type="expression" dxfId="3764" priority="4723" stopIfTrue="1">
      <formula>L309=""</formula>
    </cfRule>
    <cfRule type="expression" dxfId="3763" priority="4724" stopIfTrue="1">
      <formula>L309&lt;=0</formula>
    </cfRule>
    <cfRule type="expression" dxfId="3762" priority="4725" stopIfTrue="1">
      <formula>L309&lt;1</formula>
    </cfRule>
    <cfRule type="expression" dxfId="3761" priority="4726">
      <formula>L309&gt;=1</formula>
    </cfRule>
  </conditionalFormatting>
  <conditionalFormatting sqref="T309:T311">
    <cfRule type="expression" dxfId="3760" priority="4720" stopIfTrue="1">
      <formula>AND(U309="", V309="", W309="")</formula>
    </cfRule>
    <cfRule type="expression" dxfId="3759" priority="4721" stopIfTrue="1">
      <formula>AND(U309&lt;&gt;"",V309&lt;&gt;"",W309&lt;&gt;"",T309&lt;1)</formula>
    </cfRule>
    <cfRule type="expression" dxfId="3758" priority="4722">
      <formula>AND(U309&lt;&gt;"",V309&lt;&gt;"",W309&lt;&gt;"",T309&gt;=1)</formula>
    </cfRule>
  </conditionalFormatting>
  <conditionalFormatting sqref="R309:R311 AB309:AB311">
    <cfRule type="expression" dxfId="3757" priority="4717" stopIfTrue="1">
      <formula>S309=""</formula>
    </cfRule>
    <cfRule type="expression" dxfId="3756" priority="4718" stopIfTrue="1">
      <formula>AND(S309&lt;&gt;"",R309&lt;1)</formula>
    </cfRule>
    <cfRule type="expression" dxfId="3755" priority="4719">
      <formula>AND(S309&lt;&gt;"",R309&gt;=1)</formula>
    </cfRule>
  </conditionalFormatting>
  <conditionalFormatting sqref="T309:T311">
    <cfRule type="expression" dxfId="3754" priority="4714" stopIfTrue="1">
      <formula>AND(U309="", V309="", W309="")</formula>
    </cfRule>
    <cfRule type="expression" dxfId="3753" priority="4715" stopIfTrue="1">
      <formula>AND(OR(U309&lt;&gt;"",V309&lt;&gt;"",W309&lt;&gt;""),OR(T309&lt;1,T309=""))</formula>
    </cfRule>
    <cfRule type="expression" dxfId="3752" priority="4716">
      <formula>AND(U309&lt;&gt;"",V309&lt;&gt;"",W309&lt;&gt;"",T309&gt;=1)</formula>
    </cfRule>
  </conditionalFormatting>
  <conditionalFormatting sqref="N309:N311">
    <cfRule type="expression" dxfId="3751" priority="4711" stopIfTrue="1">
      <formula>AND(O309="",P309="",Q309="")</formula>
    </cfRule>
    <cfRule type="expression" dxfId="3750" priority="4712" stopIfTrue="1">
      <formula>AND(OR(O309&lt;&gt;"",P309&lt;&gt;"",Q309&lt;&gt;""),OR(N309&lt;1,N309=""))</formula>
    </cfRule>
    <cfRule type="expression" dxfId="3749" priority="4713">
      <formula>AND(O309&lt;&gt;"",P309&lt;&gt;"",Q309&lt;&gt;"",N309&gt;=1)</formula>
    </cfRule>
  </conditionalFormatting>
  <conditionalFormatting sqref="Y40:AA40 S40 O40:Q40 L40 AC40 U40:W40">
    <cfRule type="expression" dxfId="3748" priority="4707" stopIfTrue="1">
      <formula>L40=""</formula>
    </cfRule>
    <cfRule type="expression" dxfId="3747" priority="4708" stopIfTrue="1">
      <formula>L40&lt;=0</formula>
    </cfRule>
    <cfRule type="expression" dxfId="3746" priority="4709" stopIfTrue="1">
      <formula>L40&lt;1</formula>
    </cfRule>
    <cfRule type="expression" dxfId="3745" priority="4710">
      <formula>L40&gt;=1</formula>
    </cfRule>
  </conditionalFormatting>
  <conditionalFormatting sqref="T40">
    <cfRule type="expression" dxfId="3744" priority="4704" stopIfTrue="1">
      <formula>AND(U40="", V40="", W40="")</formula>
    </cfRule>
    <cfRule type="expression" dxfId="3743" priority="4705" stopIfTrue="1">
      <formula>AND(U40&lt;&gt;"",V40&lt;&gt;"",W40&lt;&gt;"",T40&lt;1)</formula>
    </cfRule>
    <cfRule type="expression" dxfId="3742" priority="4706">
      <formula>AND(U40&lt;&gt;"",V40&lt;&gt;"",W40&lt;&gt;"",T40&gt;=1)</formula>
    </cfRule>
  </conditionalFormatting>
  <conditionalFormatting sqref="R40 AB40">
    <cfRule type="expression" dxfId="3741" priority="4701" stopIfTrue="1">
      <formula>S40=""</formula>
    </cfRule>
    <cfRule type="expression" dxfId="3740" priority="4702" stopIfTrue="1">
      <formula>AND(S40&lt;&gt;"",R40&lt;1)</formula>
    </cfRule>
    <cfRule type="expression" dxfId="3739" priority="4703">
      <formula>AND(S40&lt;&gt;"",R40&gt;=1)</formula>
    </cfRule>
  </conditionalFormatting>
  <conditionalFormatting sqref="T40">
    <cfRule type="expression" dxfId="3738" priority="4698" stopIfTrue="1">
      <formula>AND(U40="", V40="", W40="")</formula>
    </cfRule>
    <cfRule type="expression" dxfId="3737" priority="4699" stopIfTrue="1">
      <formula>AND(OR(U40&lt;&gt;"",V40&lt;&gt;"",W40&lt;&gt;""),OR(T40&lt;1,T40=""))</formula>
    </cfRule>
    <cfRule type="expression" dxfId="3736" priority="4700">
      <formula>AND(U40&lt;&gt;"",V40&lt;&gt;"",W40&lt;&gt;"",T40&gt;=1)</formula>
    </cfRule>
  </conditionalFormatting>
  <conditionalFormatting sqref="N40">
    <cfRule type="expression" dxfId="3735" priority="4695" stopIfTrue="1">
      <formula>AND(O40="",P40="",Q40="")</formula>
    </cfRule>
    <cfRule type="expression" dxfId="3734" priority="4696" stopIfTrue="1">
      <formula>AND(OR(O40&lt;&gt;"",P40&lt;&gt;"",Q40&lt;&gt;""),OR(N40&lt;1,N40=""))</formula>
    </cfRule>
    <cfRule type="expression" dxfId="3733" priority="4697">
      <formula>AND(O40&lt;&gt;"",P40&lt;&gt;"",Q40&lt;&gt;"",N40&gt;=1)</formula>
    </cfRule>
  </conditionalFormatting>
  <conditionalFormatting sqref="Y62:AA62 S62 O62:Q62 L62 U62:W62 AC62">
    <cfRule type="expression" dxfId="3732" priority="4691" stopIfTrue="1">
      <formula>L62=""</formula>
    </cfRule>
    <cfRule type="expression" dxfId="3731" priority="4692" stopIfTrue="1">
      <formula>L62&lt;=0</formula>
    </cfRule>
    <cfRule type="expression" dxfId="3730" priority="4693" stopIfTrue="1">
      <formula>L62&lt;1</formula>
    </cfRule>
    <cfRule type="expression" dxfId="3729" priority="4694">
      <formula>L62&gt;=1</formula>
    </cfRule>
  </conditionalFormatting>
  <conditionalFormatting sqref="T62">
    <cfRule type="expression" dxfId="3728" priority="4688" stopIfTrue="1">
      <formula>AND(U62="", V62="", W62="")</formula>
    </cfRule>
    <cfRule type="expression" dxfId="3727" priority="4689" stopIfTrue="1">
      <formula>AND(U62&lt;&gt;"",V62&lt;&gt;"",W62&lt;&gt;"",T62&lt;1)</formula>
    </cfRule>
    <cfRule type="expression" dxfId="3726" priority="4690">
      <formula>AND(U62&lt;&gt;"",V62&lt;&gt;"",W62&lt;&gt;"",T62&gt;=1)</formula>
    </cfRule>
  </conditionalFormatting>
  <conditionalFormatting sqref="R62">
    <cfRule type="expression" dxfId="3725" priority="4685" stopIfTrue="1">
      <formula>S62=""</formula>
    </cfRule>
    <cfRule type="expression" dxfId="3724" priority="4686" stopIfTrue="1">
      <formula>AND(S62&lt;&gt;"",R62&lt;1)</formula>
    </cfRule>
    <cfRule type="expression" dxfId="3723" priority="4687">
      <formula>AND(S62&lt;&gt;"",R62&gt;=1)</formula>
    </cfRule>
  </conditionalFormatting>
  <conditionalFormatting sqref="T62">
    <cfRule type="expression" dxfId="3722" priority="4682" stopIfTrue="1">
      <formula>AND(U62="", V62="", W62="")</formula>
    </cfRule>
    <cfRule type="expression" dxfId="3721" priority="4683" stopIfTrue="1">
      <formula>AND(OR(U62&lt;&gt;"",V62&lt;&gt;"",W62&lt;&gt;""),OR(T62&lt;1,T62=""))</formula>
    </cfRule>
    <cfRule type="expression" dxfId="3720" priority="4684">
      <formula>AND(U62&lt;&gt;"",V62&lt;&gt;"",W62&lt;&gt;"",T62&gt;=1)</formula>
    </cfRule>
  </conditionalFormatting>
  <conditionalFormatting sqref="N62">
    <cfRule type="expression" dxfId="3719" priority="4679" stopIfTrue="1">
      <formula>AND(O62="",P62="",Q62="")</formula>
    </cfRule>
    <cfRule type="expression" dxfId="3718" priority="4680" stopIfTrue="1">
      <formula>AND(OR(O62&lt;&gt;"",P62&lt;&gt;"",Q62&lt;&gt;""),OR(N62&lt;1,N62=""))</formula>
    </cfRule>
    <cfRule type="expression" dxfId="3717" priority="4681">
      <formula>AND(O62&lt;&gt;"",P62&lt;&gt;"",Q62&lt;&gt;"",N62&gt;=1)</formula>
    </cfRule>
  </conditionalFormatting>
  <conditionalFormatting sqref="AB62">
    <cfRule type="expression" dxfId="3716" priority="4675" stopIfTrue="1">
      <formula>AB62=""</formula>
    </cfRule>
    <cfRule type="expression" dxfId="3715" priority="4676" stopIfTrue="1">
      <formula>AB62&lt;=0</formula>
    </cfRule>
    <cfRule type="expression" dxfId="3714" priority="4677" stopIfTrue="1">
      <formula>AB62&lt;1</formula>
    </cfRule>
    <cfRule type="expression" dxfId="3713" priority="4678">
      <formula>AB62&gt;=1</formula>
    </cfRule>
  </conditionalFormatting>
  <conditionalFormatting sqref="Y89:AA89 V89:W89 L89 S89 O89:Q89">
    <cfRule type="expression" dxfId="3712" priority="4667" stopIfTrue="1">
      <formula>L89=""</formula>
    </cfRule>
    <cfRule type="expression" dxfId="3711" priority="4668" stopIfTrue="1">
      <formula>L89&lt;=0</formula>
    </cfRule>
    <cfRule type="expression" dxfId="3710" priority="4669" stopIfTrue="1">
      <formula>L89&lt;1</formula>
    </cfRule>
    <cfRule type="expression" dxfId="3709" priority="4670">
      <formula>L89&gt;=1</formula>
    </cfRule>
  </conditionalFormatting>
  <conditionalFormatting sqref="T269:T272">
    <cfRule type="expression" dxfId="3708" priority="4582" stopIfTrue="1">
      <formula>AND(U269="", V269="", W269="")</formula>
    </cfRule>
    <cfRule type="expression" dxfId="3707" priority="4583" stopIfTrue="1">
      <formula>AND(U269&lt;&gt;"",V269&lt;&gt;"",W269&lt;&gt;"",T269&lt;1)</formula>
    </cfRule>
    <cfRule type="expression" dxfId="3706" priority="4584">
      <formula>AND(U269&lt;&gt;"",V269&lt;&gt;"",W269&lt;&gt;"",T269&gt;=1)</formula>
    </cfRule>
  </conditionalFormatting>
  <conditionalFormatting sqref="T269:T272">
    <cfRule type="expression" dxfId="3705" priority="4576" stopIfTrue="1">
      <formula>AND(U269="", V269="", W269="")</formula>
    </cfRule>
    <cfRule type="expression" dxfId="3704" priority="4577" stopIfTrue="1">
      <formula>AND(OR(U269&lt;&gt;"",V269&lt;&gt;"",W269&lt;&gt;""),OR(T269&lt;1,T269=""))</formula>
    </cfRule>
    <cfRule type="expression" dxfId="3703" priority="4578">
      <formula>AND(U269&lt;&gt;"",V269&lt;&gt;"",W269&lt;&gt;"",T269&gt;=1)</formula>
    </cfRule>
  </conditionalFormatting>
  <conditionalFormatting sqref="N89">
    <cfRule type="expression" dxfId="3702" priority="4661" stopIfTrue="1">
      <formula>AND(O89="",P89="",Q89="")</formula>
    </cfRule>
    <cfRule type="expression" dxfId="3701" priority="4662" stopIfTrue="1">
      <formula>AND(OR(O89&lt;&gt;"",P89&lt;&gt;"",Q89&lt;&gt;""),OR(N89&lt;1,N89=""))</formula>
    </cfRule>
    <cfRule type="expression" dxfId="3700" priority="4663">
      <formula>AND(O89&lt;&gt;"",P89&lt;&gt;"",Q89&lt;&gt;"",N89&gt;=1)</formula>
    </cfRule>
  </conditionalFormatting>
  <conditionalFormatting sqref="T89">
    <cfRule type="expression" dxfId="3699" priority="4657" stopIfTrue="1">
      <formula>T89=""</formula>
    </cfRule>
    <cfRule type="expression" dxfId="3698" priority="4658" stopIfTrue="1">
      <formula>T89&lt;=0</formula>
    </cfRule>
    <cfRule type="expression" dxfId="3697" priority="4659" stopIfTrue="1">
      <formula>T89&lt;1</formula>
    </cfRule>
    <cfRule type="expression" dxfId="3696" priority="4660">
      <formula>T89&gt;=1</formula>
    </cfRule>
  </conditionalFormatting>
  <conditionalFormatting sqref="U89">
    <cfRule type="expression" dxfId="3695" priority="4653" stopIfTrue="1">
      <formula>U89=""</formula>
    </cfRule>
    <cfRule type="expression" dxfId="3694" priority="4654" stopIfTrue="1">
      <formula>U89&lt;=0</formula>
    </cfRule>
    <cfRule type="expression" dxfId="3693" priority="4655" stopIfTrue="1">
      <formula>U89&lt;1</formula>
    </cfRule>
    <cfRule type="expression" dxfId="3692" priority="4656">
      <formula>U89&gt;=1</formula>
    </cfRule>
  </conditionalFormatting>
  <conditionalFormatting sqref="O96:Q96 S96 L96 V96:W96 Y96:AA96">
    <cfRule type="expression" dxfId="3691" priority="4649" stopIfTrue="1">
      <formula>L96=""</formula>
    </cfRule>
    <cfRule type="expression" dxfId="3690" priority="4650" stopIfTrue="1">
      <formula>L96&lt;=0</formula>
    </cfRule>
    <cfRule type="expression" dxfId="3689" priority="4651" stopIfTrue="1">
      <formula>L96&lt;1</formula>
    </cfRule>
    <cfRule type="expression" dxfId="3688" priority="4652">
      <formula>L96&gt;=1</formula>
    </cfRule>
  </conditionalFormatting>
  <conditionalFormatting sqref="R96">
    <cfRule type="expression" dxfId="3687" priority="4646" stopIfTrue="1">
      <formula>S96=""</formula>
    </cfRule>
    <cfRule type="expression" dxfId="3686" priority="4647" stopIfTrue="1">
      <formula>AND(S96&lt;&gt;"",R96&lt;1)</formula>
    </cfRule>
    <cfRule type="expression" dxfId="3685" priority="4648">
      <formula>AND(S96&lt;&gt;"",R96&gt;=1)</formula>
    </cfRule>
  </conditionalFormatting>
  <conditionalFormatting sqref="N96">
    <cfRule type="expression" dxfId="3684" priority="4643" stopIfTrue="1">
      <formula>AND(O96="",P96="",Q96="")</formula>
    </cfRule>
    <cfRule type="expression" dxfId="3683" priority="4644" stopIfTrue="1">
      <formula>AND(OR(O96&lt;&gt;"",P96&lt;&gt;"",Q96&lt;&gt;""),OR(N96&lt;1,N96=""))</formula>
    </cfRule>
    <cfRule type="expression" dxfId="3682" priority="4645">
      <formula>AND(O96&lt;&gt;"",P96&lt;&gt;"",Q96&lt;&gt;"",N96&gt;=1)</formula>
    </cfRule>
  </conditionalFormatting>
  <conditionalFormatting sqref="T96">
    <cfRule type="expression" dxfId="3681" priority="4635" stopIfTrue="1">
      <formula>T96=""</formula>
    </cfRule>
    <cfRule type="expression" dxfId="3680" priority="4636" stopIfTrue="1">
      <formula>T96&lt;=0</formula>
    </cfRule>
    <cfRule type="expression" dxfId="3679" priority="4637" stopIfTrue="1">
      <formula>T96&lt;1</formula>
    </cfRule>
    <cfRule type="expression" dxfId="3678" priority="4638">
      <formula>T96&gt;=1</formula>
    </cfRule>
  </conditionalFormatting>
  <conditionalFormatting sqref="U96">
    <cfRule type="expression" dxfId="3677" priority="4631" stopIfTrue="1">
      <formula>U96=""</formula>
    </cfRule>
    <cfRule type="expression" dxfId="3676" priority="4632" stopIfTrue="1">
      <formula>U96&lt;=0</formula>
    </cfRule>
    <cfRule type="expression" dxfId="3675" priority="4633" stopIfTrue="1">
      <formula>U96&lt;1</formula>
    </cfRule>
    <cfRule type="expression" dxfId="3674" priority="4634">
      <formula>U96&gt;=1</formula>
    </cfRule>
  </conditionalFormatting>
  <conditionalFormatting sqref="Y178:AA178 V178:W178 L178 S178 O178:Q178">
    <cfRule type="expression" dxfId="3673" priority="4627" stopIfTrue="1">
      <formula>L178=""</formula>
    </cfRule>
    <cfRule type="expression" dxfId="3672" priority="4628" stopIfTrue="1">
      <formula>L178&lt;=0</formula>
    </cfRule>
    <cfRule type="expression" dxfId="3671" priority="4629" stopIfTrue="1">
      <formula>L178&lt;1</formula>
    </cfRule>
    <cfRule type="expression" dxfId="3670" priority="4630">
      <formula>L178&gt;=1</formula>
    </cfRule>
  </conditionalFormatting>
  <conditionalFormatting sqref="R178">
    <cfRule type="expression" dxfId="3669" priority="4624" stopIfTrue="1">
      <formula>S178=""</formula>
    </cfRule>
    <cfRule type="expression" dxfId="3668" priority="4625" stopIfTrue="1">
      <formula>AND(S178&lt;&gt;"",R178&lt;1)</formula>
    </cfRule>
    <cfRule type="expression" dxfId="3667" priority="4626">
      <formula>AND(S178&lt;&gt;"",R178&gt;=1)</formula>
    </cfRule>
  </conditionalFormatting>
  <conditionalFormatting sqref="N178">
    <cfRule type="expression" dxfId="3666" priority="4621" stopIfTrue="1">
      <formula>AND(O178="",P178="",Q178="")</formula>
    </cfRule>
    <cfRule type="expression" dxfId="3665" priority="4622" stopIfTrue="1">
      <formula>AND(OR(O178&lt;&gt;"",P178&lt;&gt;"",Q178&lt;&gt;""),OR(N178&lt;1,N178=""))</formula>
    </cfRule>
    <cfRule type="expression" dxfId="3664" priority="4623">
      <formula>AND(O178&lt;&gt;"",P178&lt;&gt;"",Q178&lt;&gt;"",N178&gt;=1)</formula>
    </cfRule>
  </conditionalFormatting>
  <conditionalFormatting sqref="T178">
    <cfRule type="expression" dxfId="3663" priority="4613" stopIfTrue="1">
      <formula>T178=""</formula>
    </cfRule>
    <cfRule type="expression" dxfId="3662" priority="4614" stopIfTrue="1">
      <formula>T178&lt;=0</formula>
    </cfRule>
    <cfRule type="expression" dxfId="3661" priority="4615" stopIfTrue="1">
      <formula>T178&lt;1</formula>
    </cfRule>
    <cfRule type="expression" dxfId="3660" priority="4616">
      <formula>T178&gt;=1</formula>
    </cfRule>
  </conditionalFormatting>
  <conditionalFormatting sqref="U178">
    <cfRule type="expression" dxfId="3659" priority="4609" stopIfTrue="1">
      <formula>U178=""</formula>
    </cfRule>
    <cfRule type="expression" dxfId="3658" priority="4610" stopIfTrue="1">
      <formula>U178&lt;=0</formula>
    </cfRule>
    <cfRule type="expression" dxfId="3657" priority="4611" stopIfTrue="1">
      <formula>U178&lt;1</formula>
    </cfRule>
    <cfRule type="expression" dxfId="3656" priority="4612">
      <formula>U178&gt;=1</formula>
    </cfRule>
  </conditionalFormatting>
  <conditionalFormatting sqref="O202:Q206 S202:S206 L202:L206 AC202 Y202:AA206 U202:W206">
    <cfRule type="expression" dxfId="3655" priority="4605" stopIfTrue="1">
      <formula>L202=""</formula>
    </cfRule>
    <cfRule type="expression" dxfId="3654" priority="4606" stopIfTrue="1">
      <formula>L202&lt;=0</formula>
    </cfRule>
    <cfRule type="expression" dxfId="3653" priority="4607" stopIfTrue="1">
      <formula>L202&lt;1</formula>
    </cfRule>
    <cfRule type="expression" dxfId="3652" priority="4608">
      <formula>L202&gt;=1</formula>
    </cfRule>
  </conditionalFormatting>
  <conditionalFormatting sqref="T202:T206">
    <cfRule type="expression" dxfId="3651" priority="4602" stopIfTrue="1">
      <formula>AND(U202="", V202="", W202="")</formula>
    </cfRule>
    <cfRule type="expression" dxfId="3650" priority="4603" stopIfTrue="1">
      <formula>AND(U202&lt;&gt;"",V202&lt;&gt;"",W202&lt;&gt;"",T202&lt;1)</formula>
    </cfRule>
    <cfRule type="expression" dxfId="3649" priority="4604">
      <formula>AND(U202&lt;&gt;"",V202&lt;&gt;"",W202&lt;&gt;"",T202&gt;=1)</formula>
    </cfRule>
  </conditionalFormatting>
  <conditionalFormatting sqref="R202:R206 AB202">
    <cfRule type="expression" dxfId="3648" priority="4599" stopIfTrue="1">
      <formula>S202=""</formula>
    </cfRule>
    <cfRule type="expression" dxfId="3647" priority="4600" stopIfTrue="1">
      <formula>AND(S202&lt;&gt;"",R202&lt;1)</formula>
    </cfRule>
    <cfRule type="expression" dxfId="3646" priority="4601">
      <formula>AND(S202&lt;&gt;"",R202&gt;=1)</formula>
    </cfRule>
  </conditionalFormatting>
  <conditionalFormatting sqref="T202:T206">
    <cfRule type="expression" dxfId="3645" priority="4596" stopIfTrue="1">
      <formula>AND(U202="", V202="", W202="")</formula>
    </cfRule>
    <cfRule type="expression" dxfId="3644" priority="4597" stopIfTrue="1">
      <formula>AND(OR(U202&lt;&gt;"",V202&lt;&gt;"",W202&lt;&gt;""),OR(T202&lt;1,T202=""))</formula>
    </cfRule>
    <cfRule type="expression" dxfId="3643" priority="4598">
      <formula>AND(U202&lt;&gt;"",V202&lt;&gt;"",W202&lt;&gt;"",T202&gt;=1)</formula>
    </cfRule>
  </conditionalFormatting>
  <conditionalFormatting sqref="N202:N206">
    <cfRule type="expression" dxfId="3642" priority="4593" stopIfTrue="1">
      <formula>AND(O202="",P202="",Q202="")</formula>
    </cfRule>
    <cfRule type="expression" dxfId="3641" priority="4594" stopIfTrue="1">
      <formula>AND(OR(O202&lt;&gt;"",P202&lt;&gt;"",Q202&lt;&gt;""),OR(N202&lt;1,N202=""))</formula>
    </cfRule>
    <cfRule type="expression" dxfId="3640" priority="4595">
      <formula>AND(O202&lt;&gt;"",P202&lt;&gt;"",Q202&lt;&gt;"",N202&gt;=1)</formula>
    </cfRule>
  </conditionalFormatting>
  <conditionalFormatting sqref="U269:W269 O269:Q272 S269:S272 L269:L272 Y269:AA272 V270:W272 AC269">
    <cfRule type="expression" dxfId="3639" priority="4585" stopIfTrue="1">
      <formula>L269=""</formula>
    </cfRule>
    <cfRule type="expression" dxfId="3638" priority="4586" stopIfTrue="1">
      <formula>L269&lt;=0</formula>
    </cfRule>
    <cfRule type="expression" dxfId="3637" priority="4587" stopIfTrue="1">
      <formula>L269&lt;1</formula>
    </cfRule>
    <cfRule type="expression" dxfId="3636" priority="4588">
      <formula>L269&gt;=1</formula>
    </cfRule>
  </conditionalFormatting>
  <conditionalFormatting sqref="R269:R272 AB269">
    <cfRule type="expression" dxfId="3635" priority="4579" stopIfTrue="1">
      <formula>S269=""</formula>
    </cfRule>
    <cfRule type="expression" dxfId="3634" priority="4580" stopIfTrue="1">
      <formula>AND(S269&lt;&gt;"",R269&lt;1)</formula>
    </cfRule>
    <cfRule type="expression" dxfId="3633" priority="4581">
      <formula>AND(S269&lt;&gt;"",R269&gt;=1)</formula>
    </cfRule>
  </conditionalFormatting>
  <conditionalFormatting sqref="N269:N272">
    <cfRule type="expression" dxfId="3632" priority="4573" stopIfTrue="1">
      <formula>AND(O269="",P269="",Q269="")</formula>
    </cfRule>
    <cfRule type="expression" dxfId="3631" priority="4574" stopIfTrue="1">
      <formula>AND(OR(O269&lt;&gt;"",P269&lt;&gt;"",Q269&lt;&gt;""),OR(N269&lt;1,N269=""))</formula>
    </cfRule>
    <cfRule type="expression" dxfId="3630" priority="4575">
      <formula>AND(O269&lt;&gt;"",P269&lt;&gt;"",Q269&lt;&gt;"",N269&gt;=1)</formula>
    </cfRule>
  </conditionalFormatting>
  <conditionalFormatting sqref="U270:U272">
    <cfRule type="expression" dxfId="3629" priority="4569" stopIfTrue="1">
      <formula>U270=""</formula>
    </cfRule>
    <cfRule type="expression" dxfId="3628" priority="4570" stopIfTrue="1">
      <formula>U270&lt;=0</formula>
    </cfRule>
    <cfRule type="expression" dxfId="3627" priority="4571" stopIfTrue="1">
      <formula>U270&lt;1</formula>
    </cfRule>
    <cfRule type="expression" dxfId="3626" priority="4572">
      <formula>U270&gt;=1</formula>
    </cfRule>
  </conditionalFormatting>
  <conditionalFormatting sqref="U297:W297 O297:Q299 S297:S299 L297:L299 Y297:AA299 AC297 V298:W299">
    <cfRule type="expression" dxfId="3625" priority="4565" stopIfTrue="1">
      <formula>L297=""</formula>
    </cfRule>
    <cfRule type="expression" dxfId="3624" priority="4566" stopIfTrue="1">
      <formula>L297&lt;=0</formula>
    </cfRule>
    <cfRule type="expression" dxfId="3623" priority="4567" stopIfTrue="1">
      <formula>L297&lt;1</formula>
    </cfRule>
    <cfRule type="expression" dxfId="3622" priority="4568">
      <formula>L297&gt;=1</formula>
    </cfRule>
  </conditionalFormatting>
  <conditionalFormatting sqref="T297:T299">
    <cfRule type="expression" dxfId="3621" priority="4562" stopIfTrue="1">
      <formula>AND(U297="", V297="", W297="")</formula>
    </cfRule>
    <cfRule type="expression" dxfId="3620" priority="4563" stopIfTrue="1">
      <formula>AND(U297&lt;&gt;"",V297&lt;&gt;"",W297&lt;&gt;"",T297&lt;1)</formula>
    </cfRule>
    <cfRule type="expression" dxfId="3619" priority="4564">
      <formula>AND(U297&lt;&gt;"",V297&lt;&gt;"",W297&lt;&gt;"",T297&gt;=1)</formula>
    </cfRule>
  </conditionalFormatting>
  <conditionalFormatting sqref="R297:R299 AB297">
    <cfRule type="expression" dxfId="3618" priority="4559" stopIfTrue="1">
      <formula>S297=""</formula>
    </cfRule>
    <cfRule type="expression" dxfId="3617" priority="4560" stopIfTrue="1">
      <formula>AND(S297&lt;&gt;"",R297&lt;1)</formula>
    </cfRule>
    <cfRule type="expression" dxfId="3616" priority="4561">
      <formula>AND(S297&lt;&gt;"",R297&gt;=1)</formula>
    </cfRule>
  </conditionalFormatting>
  <conditionalFormatting sqref="T297:T299">
    <cfRule type="expression" dxfId="3615" priority="4556" stopIfTrue="1">
      <formula>AND(U297="", V297="", W297="")</formula>
    </cfRule>
    <cfRule type="expression" dxfId="3614" priority="4557" stopIfTrue="1">
      <formula>AND(OR(U297&lt;&gt;"",V297&lt;&gt;"",W297&lt;&gt;""),OR(T297&lt;1,T297=""))</formula>
    </cfRule>
    <cfRule type="expression" dxfId="3613" priority="4558">
      <formula>AND(U297&lt;&gt;"",V297&lt;&gt;"",W297&lt;&gt;"",T297&gt;=1)</formula>
    </cfRule>
  </conditionalFormatting>
  <conditionalFormatting sqref="N297:N299">
    <cfRule type="expression" dxfId="3612" priority="4553" stopIfTrue="1">
      <formula>AND(O297="",P297="",Q297="")</formula>
    </cfRule>
    <cfRule type="expression" dxfId="3611" priority="4554" stopIfTrue="1">
      <formula>AND(OR(O297&lt;&gt;"",P297&lt;&gt;"",Q297&lt;&gt;""),OR(N297&lt;1,N297=""))</formula>
    </cfRule>
    <cfRule type="expression" dxfId="3610" priority="4555">
      <formula>AND(O297&lt;&gt;"",P297&lt;&gt;"",Q297&lt;&gt;"",N297&gt;=1)</formula>
    </cfRule>
  </conditionalFormatting>
  <conditionalFormatting sqref="U298">
    <cfRule type="expression" dxfId="3609" priority="4549" stopIfTrue="1">
      <formula>U298=""</formula>
    </cfRule>
    <cfRule type="expression" dxfId="3608" priority="4550" stopIfTrue="1">
      <formula>U298&lt;=0</formula>
    </cfRule>
    <cfRule type="expression" dxfId="3607" priority="4551" stopIfTrue="1">
      <formula>U298&lt;1</formula>
    </cfRule>
    <cfRule type="expression" dxfId="3606" priority="4552">
      <formula>U298&gt;=1</formula>
    </cfRule>
  </conditionalFormatting>
  <conditionalFormatting sqref="U299">
    <cfRule type="expression" dxfId="3605" priority="4545" stopIfTrue="1">
      <formula>U299=""</formula>
    </cfRule>
    <cfRule type="expression" dxfId="3604" priority="4546" stopIfTrue="1">
      <formula>U299&lt;=0</formula>
    </cfRule>
    <cfRule type="expression" dxfId="3603" priority="4547" stopIfTrue="1">
      <formula>U299&lt;1</formula>
    </cfRule>
    <cfRule type="expression" dxfId="3602" priority="4548">
      <formula>U299&gt;=1</formula>
    </cfRule>
  </conditionalFormatting>
  <conditionalFormatting sqref="L326 S326 O326:Q326 V326:W326">
    <cfRule type="expression" dxfId="3601" priority="4541" stopIfTrue="1">
      <formula>L326=""</formula>
    </cfRule>
    <cfRule type="expression" dxfId="3600" priority="4542" stopIfTrue="1">
      <formula>L326&lt;=0</formula>
    </cfRule>
    <cfRule type="expression" dxfId="3599" priority="4543" stopIfTrue="1">
      <formula>L326&lt;1</formula>
    </cfRule>
    <cfRule type="expression" dxfId="3598" priority="4544">
      <formula>L326&gt;=1</formula>
    </cfRule>
  </conditionalFormatting>
  <conditionalFormatting sqref="T326">
    <cfRule type="expression" dxfId="3597" priority="4538" stopIfTrue="1">
      <formula>AND(U326="", V326="", W326="")</formula>
    </cfRule>
    <cfRule type="expression" dxfId="3596" priority="4539" stopIfTrue="1">
      <formula>AND(U326&lt;&gt;"",V326&lt;&gt;"",W326&lt;&gt;"",T326&lt;1)</formula>
    </cfRule>
    <cfRule type="expression" dxfId="3595" priority="4540">
      <formula>AND(U326&lt;&gt;"",V326&lt;&gt;"",W326&lt;&gt;"",T326&gt;=1)</formula>
    </cfRule>
  </conditionalFormatting>
  <conditionalFormatting sqref="AB326 R326">
    <cfRule type="expression" dxfId="3594" priority="4535" stopIfTrue="1">
      <formula>S326=""</formula>
    </cfRule>
    <cfRule type="expression" dxfId="3593" priority="4536" stopIfTrue="1">
      <formula>AND(S326&lt;&gt;"",R326&lt;1)</formula>
    </cfRule>
    <cfRule type="expression" dxfId="3592" priority="4537">
      <formula>AND(S326&lt;&gt;"",R326&gt;=1)</formula>
    </cfRule>
  </conditionalFormatting>
  <conditionalFormatting sqref="T326">
    <cfRule type="expression" dxfId="3591" priority="4532" stopIfTrue="1">
      <formula>AND(U326="", V326="", W326="")</formula>
    </cfRule>
    <cfRule type="expression" dxfId="3590" priority="4533" stopIfTrue="1">
      <formula>AND(OR(U326&lt;&gt;"",V326&lt;&gt;"",W326&lt;&gt;""),OR(T326&lt;1,T326=""))</formula>
    </cfRule>
    <cfRule type="expression" dxfId="3589" priority="4534">
      <formula>AND(U326&lt;&gt;"",V326&lt;&gt;"",W326&lt;&gt;"",T326&gt;=1)</formula>
    </cfRule>
  </conditionalFormatting>
  <conditionalFormatting sqref="N326">
    <cfRule type="expression" dxfId="3588" priority="4529" stopIfTrue="1">
      <formula>AND(O326="",P326="",Q326="")</formula>
    </cfRule>
    <cfRule type="expression" dxfId="3587" priority="4530" stopIfTrue="1">
      <formula>AND(OR(O326&lt;&gt;"",P326&lt;&gt;"",Q326&lt;&gt;""),OR(N326&lt;1,N326=""))</formula>
    </cfRule>
    <cfRule type="expression" dxfId="3586" priority="4531">
      <formula>AND(O326&lt;&gt;"",P326&lt;&gt;"",Q326&lt;&gt;"",N326&gt;=1)</formula>
    </cfRule>
  </conditionalFormatting>
  <conditionalFormatting sqref="AC326">
    <cfRule type="expression" dxfId="3585" priority="4521" stopIfTrue="1">
      <formula>AC326=""</formula>
    </cfRule>
    <cfRule type="expression" dxfId="3584" priority="4522" stopIfTrue="1">
      <formula>AC326&lt;=0</formula>
    </cfRule>
    <cfRule type="expression" dxfId="3583" priority="4523" stopIfTrue="1">
      <formula>AC326&lt;1</formula>
    </cfRule>
    <cfRule type="expression" dxfId="3582" priority="4524">
      <formula>AC326&gt;=1</formula>
    </cfRule>
  </conditionalFormatting>
  <conditionalFormatting sqref="O359:Q359 S359 U359:W359 Y359:AA359 AC359">
    <cfRule type="expression" dxfId="3581" priority="4517" stopIfTrue="1">
      <formula>O359=""</formula>
    </cfRule>
    <cfRule type="expression" dxfId="3580" priority="4518" stopIfTrue="1">
      <formula>O359&lt;=0</formula>
    </cfRule>
    <cfRule type="expression" dxfId="3579" priority="4519" stopIfTrue="1">
      <formula>O359&lt;1</formula>
    </cfRule>
    <cfRule type="expression" dxfId="3578" priority="4520">
      <formula>O359&gt;=1</formula>
    </cfRule>
  </conditionalFormatting>
  <conditionalFormatting sqref="R359 AB359">
    <cfRule type="expression" dxfId="3577" priority="4514" stopIfTrue="1">
      <formula>S359=""</formula>
    </cfRule>
    <cfRule type="expression" dxfId="3576" priority="4515" stopIfTrue="1">
      <formula>AND(S359&lt;&gt;"",R359&lt;1)</formula>
    </cfRule>
    <cfRule type="expression" dxfId="3575" priority="4516">
      <formula>AND(S359&lt;&gt;"",R359&gt;=1)</formula>
    </cfRule>
  </conditionalFormatting>
  <conditionalFormatting sqref="L359">
    <cfRule type="expression" dxfId="3574" priority="4507" stopIfTrue="1">
      <formula>L359=""</formula>
    </cfRule>
    <cfRule type="expression" dxfId="3573" priority="4508" stopIfTrue="1">
      <formula>L359&lt;=0</formula>
    </cfRule>
    <cfRule type="expression" dxfId="3572" priority="4509" stopIfTrue="1">
      <formula>L359&lt;1</formula>
    </cfRule>
    <cfRule type="expression" dxfId="3571" priority="4510">
      <formula>L359&gt;=1</formula>
    </cfRule>
  </conditionalFormatting>
  <conditionalFormatting sqref="N359">
    <cfRule type="expression" dxfId="3570" priority="4511" stopIfTrue="1">
      <formula>AND(O359="",P359="",Q359="")</formula>
    </cfRule>
    <cfRule type="expression" dxfId="3569" priority="4512" stopIfTrue="1">
      <formula>AND(OR(O359&lt;&gt;"",P359&lt;&gt;"",Q359&lt;&gt;""),OR(N359&lt;1,N359=""))</formula>
    </cfRule>
    <cfRule type="expression" dxfId="3568" priority="4513">
      <formula>AND(O359&lt;&gt;"",P359&lt;&gt;"",Q359&lt;&gt;"",N359&gt;=1)</formula>
    </cfRule>
  </conditionalFormatting>
  <conditionalFormatting sqref="S379 O379:Q379 V379:W379 L379">
    <cfRule type="expression" dxfId="3567" priority="4451" stopIfTrue="1">
      <formula>L379=""</formula>
    </cfRule>
    <cfRule type="expression" dxfId="3566" priority="4452" stopIfTrue="1">
      <formula>L379&lt;=0</formula>
    </cfRule>
    <cfRule type="expression" dxfId="3565" priority="4453" stopIfTrue="1">
      <formula>L379&lt;1</formula>
    </cfRule>
    <cfRule type="expression" dxfId="3564" priority="4454">
      <formula>L379&gt;=1</formula>
    </cfRule>
  </conditionalFormatting>
  <conditionalFormatting sqref="AB379 R379">
    <cfRule type="expression" dxfId="3563" priority="4448" stopIfTrue="1">
      <formula>S379=""</formula>
    </cfRule>
    <cfRule type="expression" dxfId="3562" priority="4449" stopIfTrue="1">
      <formula>AND(S379&lt;&gt;"",R379&lt;1)</formula>
    </cfRule>
    <cfRule type="expression" dxfId="3561" priority="4450">
      <formula>AND(S379&lt;&gt;"",R379&gt;=1)</formula>
    </cfRule>
  </conditionalFormatting>
  <conditionalFormatting sqref="N379">
    <cfRule type="expression" dxfId="3560" priority="4445" stopIfTrue="1">
      <formula>AND(O379="",P379="",Q379="")</formula>
    </cfRule>
    <cfRule type="expression" dxfId="3559" priority="4446" stopIfTrue="1">
      <formula>AND(OR(O379&lt;&gt;"",P379&lt;&gt;"",Q379&lt;&gt;""),OR(N379&lt;1,N379=""))</formula>
    </cfRule>
    <cfRule type="expression" dxfId="3558" priority="4447">
      <formula>AND(O379&lt;&gt;"",P379&lt;&gt;"",Q379&lt;&gt;"",N379&gt;=1)</formula>
    </cfRule>
  </conditionalFormatting>
  <conditionalFormatting sqref="AC339 Y339:AA339 S339 O339:Q339 U339:W339 L339">
    <cfRule type="expression" dxfId="3557" priority="4503" stopIfTrue="1">
      <formula>L339=""</formula>
    </cfRule>
    <cfRule type="expression" dxfId="3556" priority="4504" stopIfTrue="1">
      <formula>L339&lt;=0</formula>
    </cfRule>
    <cfRule type="expression" dxfId="3555" priority="4505" stopIfTrue="1">
      <formula>L339&lt;1</formula>
    </cfRule>
    <cfRule type="expression" dxfId="3554" priority="4506">
      <formula>L339&gt;=1</formula>
    </cfRule>
  </conditionalFormatting>
  <conditionalFormatting sqref="T339">
    <cfRule type="expression" dxfId="3553" priority="4500" stopIfTrue="1">
      <formula>AND(U339="", V339="", W339="")</formula>
    </cfRule>
    <cfRule type="expression" dxfId="3552" priority="4501" stopIfTrue="1">
      <formula>AND(U339&lt;&gt;"",V339&lt;&gt;"",W339&lt;&gt;"",T339&lt;1)</formula>
    </cfRule>
    <cfRule type="expression" dxfId="3551" priority="4502">
      <formula>AND(U339&lt;&gt;"",V339&lt;&gt;"",W339&lt;&gt;"",T339&gt;=1)</formula>
    </cfRule>
  </conditionalFormatting>
  <conditionalFormatting sqref="R339 AB339">
    <cfRule type="expression" dxfId="3550" priority="4497" stopIfTrue="1">
      <formula>S339=""</formula>
    </cfRule>
    <cfRule type="expression" dxfId="3549" priority="4498" stopIfTrue="1">
      <formula>AND(S339&lt;&gt;"",R339&lt;1)</formula>
    </cfRule>
    <cfRule type="expression" dxfId="3548" priority="4499">
      <formula>AND(S339&lt;&gt;"",R339&gt;=1)</formula>
    </cfRule>
  </conditionalFormatting>
  <conditionalFormatting sqref="T339">
    <cfRule type="expression" dxfId="3547" priority="4494" stopIfTrue="1">
      <formula>AND(U339="", V339="", W339="")</formula>
    </cfRule>
    <cfRule type="expression" dxfId="3546" priority="4495" stopIfTrue="1">
      <formula>AND(OR(U339&lt;&gt;"",V339&lt;&gt;"",W339&lt;&gt;""),OR(T339&lt;1,T339=""))</formula>
    </cfRule>
    <cfRule type="expression" dxfId="3545" priority="4496">
      <formula>AND(U339&lt;&gt;"",V339&lt;&gt;"",W339&lt;&gt;"",T339&gt;=1)</formula>
    </cfRule>
  </conditionalFormatting>
  <conditionalFormatting sqref="N339">
    <cfRule type="expression" dxfId="3544" priority="4491" stopIfTrue="1">
      <formula>AND(O339="",P339="",Q339="")</formula>
    </cfRule>
    <cfRule type="expression" dxfId="3543" priority="4492" stopIfTrue="1">
      <formula>AND(OR(O339&lt;&gt;"",P339&lt;&gt;"",Q339&lt;&gt;""),OR(N339&lt;1,N339=""))</formula>
    </cfRule>
    <cfRule type="expression" dxfId="3542" priority="4493">
      <formula>AND(O339&lt;&gt;"",P339&lt;&gt;"",Q339&lt;&gt;"",N339&gt;=1)</formula>
    </cfRule>
  </conditionalFormatting>
  <conditionalFormatting sqref="AC340 Y340:AA340 S340 O340:Q340 U340:W340 L340">
    <cfRule type="expression" dxfId="3541" priority="4487" stopIfTrue="1">
      <formula>L340=""</formula>
    </cfRule>
    <cfRule type="expression" dxfId="3540" priority="4488" stopIfTrue="1">
      <formula>L340&lt;=0</formula>
    </cfRule>
    <cfRule type="expression" dxfId="3539" priority="4489" stopIfTrue="1">
      <formula>L340&lt;1</formula>
    </cfRule>
    <cfRule type="expression" dxfId="3538" priority="4490">
      <formula>L340&gt;=1</formula>
    </cfRule>
  </conditionalFormatting>
  <conditionalFormatting sqref="T340">
    <cfRule type="expression" dxfId="3537" priority="4484" stopIfTrue="1">
      <formula>AND(U340="", V340="", W340="")</formula>
    </cfRule>
    <cfRule type="expression" dxfId="3536" priority="4485" stopIfTrue="1">
      <formula>AND(U340&lt;&gt;"",V340&lt;&gt;"",W340&lt;&gt;"",T340&lt;1)</formula>
    </cfRule>
    <cfRule type="expression" dxfId="3535" priority="4486">
      <formula>AND(U340&lt;&gt;"",V340&lt;&gt;"",W340&lt;&gt;"",T340&gt;=1)</formula>
    </cfRule>
  </conditionalFormatting>
  <conditionalFormatting sqref="R340 AB340">
    <cfRule type="expression" dxfId="3534" priority="4481" stopIfTrue="1">
      <formula>S340=""</formula>
    </cfRule>
    <cfRule type="expression" dxfId="3533" priority="4482" stopIfTrue="1">
      <formula>AND(S340&lt;&gt;"",R340&lt;1)</formula>
    </cfRule>
    <cfRule type="expression" dxfId="3532" priority="4483">
      <formula>AND(S340&lt;&gt;"",R340&gt;=1)</formula>
    </cfRule>
  </conditionalFormatting>
  <conditionalFormatting sqref="T340">
    <cfRule type="expression" dxfId="3531" priority="4478" stopIfTrue="1">
      <formula>AND(U340="", V340="", W340="")</formula>
    </cfRule>
    <cfRule type="expression" dxfId="3530" priority="4479" stopIfTrue="1">
      <formula>AND(OR(U340&lt;&gt;"",V340&lt;&gt;"",W340&lt;&gt;""),OR(T340&lt;1,T340=""))</formula>
    </cfRule>
    <cfRule type="expression" dxfId="3529" priority="4480">
      <formula>AND(U340&lt;&gt;"",V340&lt;&gt;"",W340&lt;&gt;"",T340&gt;=1)</formula>
    </cfRule>
  </conditionalFormatting>
  <conditionalFormatting sqref="N340">
    <cfRule type="expression" dxfId="3528" priority="4475" stopIfTrue="1">
      <formula>AND(O340="",P340="",Q340="")</formula>
    </cfRule>
    <cfRule type="expression" dxfId="3527" priority="4476" stopIfTrue="1">
      <formula>AND(OR(O340&lt;&gt;"",P340&lt;&gt;"",Q340&lt;&gt;""),OR(N340&lt;1,N340=""))</formula>
    </cfRule>
    <cfRule type="expression" dxfId="3526" priority="4477">
      <formula>AND(O340&lt;&gt;"",P340&lt;&gt;"",Q340&lt;&gt;"",N340&gt;=1)</formula>
    </cfRule>
  </conditionalFormatting>
  <conditionalFormatting sqref="T351">
    <cfRule type="expression" dxfId="3525" priority="4468" stopIfTrue="1">
      <formula>AND(U351="", V351="", W351="")</formula>
    </cfRule>
    <cfRule type="expression" dxfId="3524" priority="4469" stopIfTrue="1">
      <formula>AND(U351&lt;&gt;"",V351&lt;&gt;"",W351&lt;&gt;"",T351&lt;1)</formula>
    </cfRule>
    <cfRule type="expression" dxfId="3523" priority="4470">
      <formula>AND(U351&lt;&gt;"",V351&lt;&gt;"",W351&lt;&gt;"",T351&gt;=1)</formula>
    </cfRule>
  </conditionalFormatting>
  <conditionalFormatting sqref="T351">
    <cfRule type="expression" dxfId="3522" priority="4462" stopIfTrue="1">
      <formula>AND(U351="", V351="", W351="")</formula>
    </cfRule>
    <cfRule type="expression" dxfId="3521" priority="4463" stopIfTrue="1">
      <formula>AND(OR(U351&lt;&gt;"",V351&lt;&gt;"",W351&lt;&gt;""),OR(T351&lt;1,T351=""))</formula>
    </cfRule>
    <cfRule type="expression" dxfId="3520" priority="4464">
      <formula>AND(U351&lt;&gt;"",V351&lt;&gt;"",W351&lt;&gt;"",T351&gt;=1)</formula>
    </cfRule>
  </conditionalFormatting>
  <conditionalFormatting sqref="O351:Q351 S351 U351:W351 Y351:AA351 AC351">
    <cfRule type="expression" dxfId="3519" priority="4471" stopIfTrue="1">
      <formula>O351=""</formula>
    </cfRule>
    <cfRule type="expression" dxfId="3518" priority="4472" stopIfTrue="1">
      <formula>O351&lt;=0</formula>
    </cfRule>
    <cfRule type="expression" dxfId="3517" priority="4473" stopIfTrue="1">
      <formula>O351&lt;1</formula>
    </cfRule>
    <cfRule type="expression" dxfId="3516" priority="4474">
      <formula>O351&gt;=1</formula>
    </cfRule>
  </conditionalFormatting>
  <conditionalFormatting sqref="R351 AB351">
    <cfRule type="expression" dxfId="3515" priority="4465" stopIfTrue="1">
      <formula>S351=""</formula>
    </cfRule>
    <cfRule type="expression" dxfId="3514" priority="4466" stopIfTrue="1">
      <formula>AND(S351&lt;&gt;"",R351&lt;1)</formula>
    </cfRule>
    <cfRule type="expression" dxfId="3513" priority="4467">
      <formula>AND(S351&lt;&gt;"",R351&gt;=1)</formula>
    </cfRule>
  </conditionalFormatting>
  <conditionalFormatting sqref="L351">
    <cfRule type="expression" dxfId="3512" priority="4455" stopIfTrue="1">
      <formula>L351=""</formula>
    </cfRule>
    <cfRule type="expression" dxfId="3511" priority="4456" stopIfTrue="1">
      <formula>L351&lt;=0</formula>
    </cfRule>
    <cfRule type="expression" dxfId="3510" priority="4457" stopIfTrue="1">
      <formula>L351&lt;1</formula>
    </cfRule>
    <cfRule type="expression" dxfId="3509" priority="4458">
      <formula>L351&gt;=1</formula>
    </cfRule>
  </conditionalFormatting>
  <conditionalFormatting sqref="N351">
    <cfRule type="expression" dxfId="3508" priority="4459" stopIfTrue="1">
      <formula>AND(O351="",P351="",Q351="")</formula>
    </cfRule>
    <cfRule type="expression" dxfId="3507" priority="4460" stopIfTrue="1">
      <formula>AND(OR(O351&lt;&gt;"",P351&lt;&gt;"",Q351&lt;&gt;""),OR(N351&lt;1,N351=""))</formula>
    </cfRule>
    <cfRule type="expression" dxfId="3506" priority="4461">
      <formula>AND(O351&lt;&gt;"",P351&lt;&gt;"",Q351&lt;&gt;"",N351&gt;=1)</formula>
    </cfRule>
  </conditionalFormatting>
  <conditionalFormatting sqref="AC386 Y386:AA386 S386 O386:Q386 L386 U386">
    <cfRule type="expression" dxfId="3505" priority="4437" stopIfTrue="1">
      <formula>L386=""</formula>
    </cfRule>
    <cfRule type="expression" dxfId="3504" priority="4438" stopIfTrue="1">
      <formula>L386&lt;=0</formula>
    </cfRule>
    <cfRule type="expression" dxfId="3503" priority="4439" stopIfTrue="1">
      <formula>L386&lt;1</formula>
    </cfRule>
    <cfRule type="expression" dxfId="3502" priority="4440">
      <formula>L386&gt;=1</formula>
    </cfRule>
  </conditionalFormatting>
  <conditionalFormatting sqref="AB386 R386">
    <cfRule type="expression" dxfId="3501" priority="4434" stopIfTrue="1">
      <formula>S386=""</formula>
    </cfRule>
    <cfRule type="expression" dxfId="3500" priority="4435" stopIfTrue="1">
      <formula>AND(S386&lt;&gt;"",R386&lt;1)</formula>
    </cfRule>
    <cfRule type="expression" dxfId="3499" priority="4436">
      <formula>AND(S386&lt;&gt;"",R386&gt;=1)</formula>
    </cfRule>
  </conditionalFormatting>
  <conditionalFormatting sqref="N386">
    <cfRule type="expression" dxfId="3498" priority="4431" stopIfTrue="1">
      <formula>AND(O386="",P386="",Q386="")</formula>
    </cfRule>
    <cfRule type="expression" dxfId="3497" priority="4432" stopIfTrue="1">
      <formula>AND(OR(O386&lt;&gt;"",P386&lt;&gt;"",Q386&lt;&gt;""),OR(N386&lt;1,N386=""))</formula>
    </cfRule>
    <cfRule type="expression" dxfId="3496" priority="4433">
      <formula>AND(O386&lt;&gt;"",P386&lt;&gt;"",Q386&lt;&gt;"",N386&gt;=1)</formula>
    </cfRule>
  </conditionalFormatting>
  <conditionalFormatting sqref="L388 U388:W388 O388:Q388 S388 Y388:AA388 AC388">
    <cfRule type="expression" dxfId="3495" priority="4427" stopIfTrue="1">
      <formula>L388=""</formula>
    </cfRule>
    <cfRule type="expression" dxfId="3494" priority="4428" stopIfTrue="1">
      <formula>L388&lt;=0</formula>
    </cfRule>
    <cfRule type="expression" dxfId="3493" priority="4429" stopIfTrue="1">
      <formula>L388&lt;1</formula>
    </cfRule>
    <cfRule type="expression" dxfId="3492" priority="4430">
      <formula>L388&gt;=1</formula>
    </cfRule>
  </conditionalFormatting>
  <conditionalFormatting sqref="T388">
    <cfRule type="expression" dxfId="3491" priority="4424" stopIfTrue="1">
      <formula>AND(U388="", V388="", W388="")</formula>
    </cfRule>
    <cfRule type="expression" dxfId="3490" priority="4425" stopIfTrue="1">
      <formula>AND(U388&lt;&gt;"",V388&lt;&gt;"",W388&lt;&gt;"",T388&lt;1)</formula>
    </cfRule>
    <cfRule type="expression" dxfId="3489" priority="4426">
      <formula>AND(U388&lt;&gt;"",V388&lt;&gt;"",W388&lt;&gt;"",T388&gt;=1)</formula>
    </cfRule>
  </conditionalFormatting>
  <conditionalFormatting sqref="AB388 R388">
    <cfRule type="expression" dxfId="3488" priority="4421" stopIfTrue="1">
      <formula>S388=""</formula>
    </cfRule>
    <cfRule type="expression" dxfId="3487" priority="4422" stopIfTrue="1">
      <formula>AND(S388&lt;&gt;"",R388&lt;1)</formula>
    </cfRule>
    <cfRule type="expression" dxfId="3486" priority="4423">
      <formula>AND(S388&lt;&gt;"",R388&gt;=1)</formula>
    </cfRule>
  </conditionalFormatting>
  <conditionalFormatting sqref="T388">
    <cfRule type="expression" dxfId="3485" priority="4418" stopIfTrue="1">
      <formula>AND(U388="", V388="", W388="")</formula>
    </cfRule>
    <cfRule type="expression" dxfId="3484" priority="4419" stopIfTrue="1">
      <formula>AND(OR(U388&lt;&gt;"",V388&lt;&gt;"",W388&lt;&gt;""),OR(T388&lt;1,T388=""))</formula>
    </cfRule>
    <cfRule type="expression" dxfId="3483" priority="4420">
      <formula>AND(U388&lt;&gt;"",V388&lt;&gt;"",W388&lt;&gt;"",T388&gt;=1)</formula>
    </cfRule>
  </conditionalFormatting>
  <conditionalFormatting sqref="N388">
    <cfRule type="expression" dxfId="3482" priority="4415" stopIfTrue="1">
      <formula>AND(O388="",P388="",Q388="")</formula>
    </cfRule>
    <cfRule type="expression" dxfId="3481" priority="4416" stopIfTrue="1">
      <formula>AND(OR(O388&lt;&gt;"",P388&lt;&gt;"",Q388&lt;&gt;""),OR(N388&lt;1,N388=""))</formula>
    </cfRule>
    <cfRule type="expression" dxfId="3480" priority="4417">
      <formula>AND(O388&lt;&gt;"",P388&lt;&gt;"",Q388&lt;&gt;"",N388&gt;=1)</formula>
    </cfRule>
  </conditionalFormatting>
  <conditionalFormatting sqref="L356 O356:Q356 S356 U356:W356 Y356:AA356 AC356">
    <cfRule type="expression" dxfId="3479" priority="4411" stopIfTrue="1">
      <formula>L356=""</formula>
    </cfRule>
    <cfRule type="expression" dxfId="3478" priority="4412" stopIfTrue="1">
      <formula>L356&lt;=0</formula>
    </cfRule>
    <cfRule type="expression" dxfId="3477" priority="4413" stopIfTrue="1">
      <formula>L356&lt;1</formula>
    </cfRule>
    <cfRule type="expression" dxfId="3476" priority="4414">
      <formula>L356&gt;=1</formula>
    </cfRule>
  </conditionalFormatting>
  <conditionalFormatting sqref="T356">
    <cfRule type="expression" dxfId="3475" priority="4408" stopIfTrue="1">
      <formula>AND(U356="", V356="", W356="")</formula>
    </cfRule>
    <cfRule type="expression" dxfId="3474" priority="4409" stopIfTrue="1">
      <formula>AND(U356&lt;&gt;"",V356&lt;&gt;"",W356&lt;&gt;"",T356&lt;1)</formula>
    </cfRule>
    <cfRule type="expression" dxfId="3473" priority="4410">
      <formula>AND(U356&lt;&gt;"",V356&lt;&gt;"",W356&lt;&gt;"",T356&gt;=1)</formula>
    </cfRule>
  </conditionalFormatting>
  <conditionalFormatting sqref="AB356 R356">
    <cfRule type="expression" dxfId="3472" priority="4405" stopIfTrue="1">
      <formula>S356=""</formula>
    </cfRule>
    <cfRule type="expression" dxfId="3471" priority="4406" stopIfTrue="1">
      <formula>AND(S356&lt;&gt;"",R356&lt;1)</formula>
    </cfRule>
    <cfRule type="expression" dxfId="3470" priority="4407">
      <formula>AND(S356&lt;&gt;"",R356&gt;=1)</formula>
    </cfRule>
  </conditionalFormatting>
  <conditionalFormatting sqref="T356">
    <cfRule type="expression" dxfId="3469" priority="4402" stopIfTrue="1">
      <formula>AND(U356="", V356="", W356="")</formula>
    </cfRule>
    <cfRule type="expression" dxfId="3468" priority="4403" stopIfTrue="1">
      <formula>AND(OR(U356&lt;&gt;"",V356&lt;&gt;"",W356&lt;&gt;""),OR(T356&lt;1,T356=""))</formula>
    </cfRule>
    <cfRule type="expression" dxfId="3467" priority="4404">
      <formula>AND(U356&lt;&gt;"",V356&lt;&gt;"",W356&lt;&gt;"",T356&gt;=1)</formula>
    </cfRule>
  </conditionalFormatting>
  <conditionalFormatting sqref="N356">
    <cfRule type="expression" dxfId="3466" priority="4399" stopIfTrue="1">
      <formula>AND(O356="",P356="",Q356="")</formula>
    </cfRule>
    <cfRule type="expression" dxfId="3465" priority="4400" stopIfTrue="1">
      <formula>AND(OR(O356&lt;&gt;"",P356&lt;&gt;"",Q356&lt;&gt;""),OR(N356&lt;1,N356=""))</formula>
    </cfRule>
    <cfRule type="expression" dxfId="3464" priority="4401">
      <formula>AND(O356&lt;&gt;"",P356&lt;&gt;"",Q356&lt;&gt;"",N356&gt;=1)</formula>
    </cfRule>
  </conditionalFormatting>
  <conditionalFormatting sqref="U394:W394 L394 O394:Q394 S394 Y394:AA394 AC394">
    <cfRule type="expression" dxfId="3463" priority="4395" stopIfTrue="1">
      <formula>L394=""</formula>
    </cfRule>
    <cfRule type="expression" dxfId="3462" priority="4396" stopIfTrue="1">
      <formula>L394&lt;=0</formula>
    </cfRule>
    <cfRule type="expression" dxfId="3461" priority="4397" stopIfTrue="1">
      <formula>L394&lt;1</formula>
    </cfRule>
    <cfRule type="expression" dxfId="3460" priority="4398">
      <formula>L394&gt;=1</formula>
    </cfRule>
  </conditionalFormatting>
  <conditionalFormatting sqref="T394">
    <cfRule type="expression" dxfId="3459" priority="4392" stopIfTrue="1">
      <formula>AND(U394="", V394="", W394="")</formula>
    </cfRule>
    <cfRule type="expression" dxfId="3458" priority="4393" stopIfTrue="1">
      <formula>AND(U394&lt;&gt;"",V394&lt;&gt;"",W394&lt;&gt;"",T394&lt;1)</formula>
    </cfRule>
    <cfRule type="expression" dxfId="3457" priority="4394">
      <formula>AND(U394&lt;&gt;"",V394&lt;&gt;"",W394&lt;&gt;"",T394&gt;=1)</formula>
    </cfRule>
  </conditionalFormatting>
  <conditionalFormatting sqref="R394 AB394">
    <cfRule type="expression" dxfId="3456" priority="4389" stopIfTrue="1">
      <formula>S394=""</formula>
    </cfRule>
    <cfRule type="expression" dxfId="3455" priority="4390" stopIfTrue="1">
      <formula>AND(S394&lt;&gt;"",R394&lt;1)</formula>
    </cfRule>
    <cfRule type="expression" dxfId="3454" priority="4391">
      <formula>AND(S394&lt;&gt;"",R394&gt;=1)</formula>
    </cfRule>
  </conditionalFormatting>
  <conditionalFormatting sqref="T394">
    <cfRule type="expression" dxfId="3453" priority="4386" stopIfTrue="1">
      <formula>AND(U394="", V394="", W394="")</formula>
    </cfRule>
    <cfRule type="expression" dxfId="3452" priority="4387" stopIfTrue="1">
      <formula>AND(OR(U394&lt;&gt;"",V394&lt;&gt;"",W394&lt;&gt;""),OR(T394&lt;1,T394=""))</formula>
    </cfRule>
    <cfRule type="expression" dxfId="3451" priority="4388">
      <formula>AND(U394&lt;&gt;"",V394&lt;&gt;"",W394&lt;&gt;"",T394&gt;=1)</formula>
    </cfRule>
  </conditionalFormatting>
  <conditionalFormatting sqref="N394">
    <cfRule type="expression" dxfId="3450" priority="4383" stopIfTrue="1">
      <formula>AND(O394="",P394="",Q394="")</formula>
    </cfRule>
    <cfRule type="expression" dxfId="3449" priority="4384" stopIfTrue="1">
      <formula>AND(OR(O394&lt;&gt;"",P394&lt;&gt;"",Q394&lt;&gt;""),OR(N394&lt;1,N394=""))</formula>
    </cfRule>
    <cfRule type="expression" dxfId="3448" priority="4385">
      <formula>AND(O394&lt;&gt;"",P394&lt;&gt;"",Q394&lt;&gt;"",N394&gt;=1)</formula>
    </cfRule>
  </conditionalFormatting>
  <conditionalFormatting sqref="L410 U410:W410 O410:Q410 S410 Y410:AA410 AC410">
    <cfRule type="expression" dxfId="3447" priority="4379" stopIfTrue="1">
      <formula>L410=""</formula>
    </cfRule>
    <cfRule type="expression" dxfId="3446" priority="4380" stopIfTrue="1">
      <formula>L410&lt;=0</formula>
    </cfRule>
    <cfRule type="expression" dxfId="3445" priority="4381" stopIfTrue="1">
      <formula>L410&lt;1</formula>
    </cfRule>
    <cfRule type="expression" dxfId="3444" priority="4382">
      <formula>L410&gt;=1</formula>
    </cfRule>
  </conditionalFormatting>
  <conditionalFormatting sqref="T410">
    <cfRule type="expression" dxfId="3443" priority="4376" stopIfTrue="1">
      <formula>AND(U410="", V410="", W410="")</formula>
    </cfRule>
    <cfRule type="expression" dxfId="3442" priority="4377" stopIfTrue="1">
      <formula>AND(U410&lt;&gt;"",V410&lt;&gt;"",W410&lt;&gt;"",T410&lt;1)</formula>
    </cfRule>
    <cfRule type="expression" dxfId="3441" priority="4378">
      <formula>AND(U410&lt;&gt;"",V410&lt;&gt;"",W410&lt;&gt;"",T410&gt;=1)</formula>
    </cfRule>
  </conditionalFormatting>
  <conditionalFormatting sqref="AB410 R410">
    <cfRule type="expression" dxfId="3440" priority="4373" stopIfTrue="1">
      <formula>S410=""</formula>
    </cfRule>
    <cfRule type="expression" dxfId="3439" priority="4374" stopIfTrue="1">
      <formula>AND(S410&lt;&gt;"",R410&lt;1)</formula>
    </cfRule>
    <cfRule type="expression" dxfId="3438" priority="4375">
      <formula>AND(S410&lt;&gt;"",R410&gt;=1)</formula>
    </cfRule>
  </conditionalFormatting>
  <conditionalFormatting sqref="T410">
    <cfRule type="expression" dxfId="3437" priority="4370" stopIfTrue="1">
      <formula>AND(U410="", V410="", W410="")</formula>
    </cfRule>
    <cfRule type="expression" dxfId="3436" priority="4371" stopIfTrue="1">
      <formula>AND(OR(U410&lt;&gt;"",V410&lt;&gt;"",W410&lt;&gt;""),OR(T410&lt;1,T410=""))</formula>
    </cfRule>
    <cfRule type="expression" dxfId="3435" priority="4372">
      <formula>AND(U410&lt;&gt;"",V410&lt;&gt;"",W410&lt;&gt;"",T410&gt;=1)</formula>
    </cfRule>
  </conditionalFormatting>
  <conditionalFormatting sqref="N410">
    <cfRule type="expression" dxfId="3434" priority="4367" stopIfTrue="1">
      <formula>AND(O410="",P410="",Q410="")</formula>
    </cfRule>
    <cfRule type="expression" dxfId="3433" priority="4368" stopIfTrue="1">
      <formula>AND(OR(O410&lt;&gt;"",P410&lt;&gt;"",Q410&lt;&gt;""),OR(N410&lt;1,N410=""))</formula>
    </cfRule>
    <cfRule type="expression" dxfId="3432" priority="4369">
      <formula>AND(O410&lt;&gt;"",P410&lt;&gt;"",Q410&lt;&gt;"",N410&gt;=1)</formula>
    </cfRule>
  </conditionalFormatting>
  <conditionalFormatting sqref="U416:W416 L416 O416:Q416 S416 Y416:AA416 AC416">
    <cfRule type="expression" dxfId="3431" priority="4363" stopIfTrue="1">
      <formula>L416=""</formula>
    </cfRule>
    <cfRule type="expression" dxfId="3430" priority="4364" stopIfTrue="1">
      <formula>L416&lt;=0</formula>
    </cfRule>
    <cfRule type="expression" dxfId="3429" priority="4365" stopIfTrue="1">
      <formula>L416&lt;1</formula>
    </cfRule>
    <cfRule type="expression" dxfId="3428" priority="4366">
      <formula>L416&gt;=1</formula>
    </cfRule>
  </conditionalFormatting>
  <conditionalFormatting sqref="T416">
    <cfRule type="expression" dxfId="3427" priority="4360" stopIfTrue="1">
      <formula>AND(U416="", V416="", W416="")</formula>
    </cfRule>
    <cfRule type="expression" dxfId="3426" priority="4361" stopIfTrue="1">
      <formula>AND(U416&lt;&gt;"",V416&lt;&gt;"",W416&lt;&gt;"",T416&lt;1)</formula>
    </cfRule>
    <cfRule type="expression" dxfId="3425" priority="4362">
      <formula>AND(U416&lt;&gt;"",V416&lt;&gt;"",W416&lt;&gt;"",T416&gt;=1)</formula>
    </cfRule>
  </conditionalFormatting>
  <conditionalFormatting sqref="R416 AB416">
    <cfRule type="expression" dxfId="3424" priority="4357" stopIfTrue="1">
      <formula>S416=""</formula>
    </cfRule>
    <cfRule type="expression" dxfId="3423" priority="4358" stopIfTrue="1">
      <formula>AND(S416&lt;&gt;"",R416&lt;1)</formula>
    </cfRule>
    <cfRule type="expression" dxfId="3422" priority="4359">
      <formula>AND(S416&lt;&gt;"",R416&gt;=1)</formula>
    </cfRule>
  </conditionalFormatting>
  <conditionalFormatting sqref="T416">
    <cfRule type="expression" dxfId="3421" priority="4354" stopIfTrue="1">
      <formula>AND(U416="", V416="", W416="")</formula>
    </cfRule>
    <cfRule type="expression" dxfId="3420" priority="4355" stopIfTrue="1">
      <formula>AND(OR(U416&lt;&gt;"",V416&lt;&gt;"",W416&lt;&gt;""),OR(T416&lt;1,T416=""))</formula>
    </cfRule>
    <cfRule type="expression" dxfId="3419" priority="4356">
      <formula>AND(U416&lt;&gt;"",V416&lt;&gt;"",W416&lt;&gt;"",T416&gt;=1)</formula>
    </cfRule>
  </conditionalFormatting>
  <conditionalFormatting sqref="N416">
    <cfRule type="expression" dxfId="3418" priority="4351" stopIfTrue="1">
      <formula>AND(O416="",P416="",Q416="")</formula>
    </cfRule>
    <cfRule type="expression" dxfId="3417" priority="4352" stopIfTrue="1">
      <formula>AND(OR(O416&lt;&gt;"",P416&lt;&gt;"",Q416&lt;&gt;""),OR(N416&lt;1,N416=""))</formula>
    </cfRule>
    <cfRule type="expression" dxfId="3416" priority="4353">
      <formula>AND(O416&lt;&gt;"",P416&lt;&gt;"",Q416&lt;&gt;"",N416&gt;=1)</formula>
    </cfRule>
  </conditionalFormatting>
  <conditionalFormatting sqref="L432 U432:W432 O432:Q432 S432 Y432:AA432 AC432">
    <cfRule type="expression" dxfId="3415" priority="4347" stopIfTrue="1">
      <formula>L432=""</formula>
    </cfRule>
    <cfRule type="expression" dxfId="3414" priority="4348" stopIfTrue="1">
      <formula>L432&lt;=0</formula>
    </cfRule>
    <cfRule type="expression" dxfId="3413" priority="4349" stopIfTrue="1">
      <formula>L432&lt;1</formula>
    </cfRule>
    <cfRule type="expression" dxfId="3412" priority="4350">
      <formula>L432&gt;=1</formula>
    </cfRule>
  </conditionalFormatting>
  <conditionalFormatting sqref="T432">
    <cfRule type="expression" dxfId="3411" priority="4344" stopIfTrue="1">
      <formula>AND(U432="", V432="", W432="")</formula>
    </cfRule>
    <cfRule type="expression" dxfId="3410" priority="4345" stopIfTrue="1">
      <formula>AND(U432&lt;&gt;"",V432&lt;&gt;"",W432&lt;&gt;"",T432&lt;1)</formula>
    </cfRule>
    <cfRule type="expression" dxfId="3409" priority="4346">
      <formula>AND(U432&lt;&gt;"",V432&lt;&gt;"",W432&lt;&gt;"",T432&gt;=1)</formula>
    </cfRule>
  </conditionalFormatting>
  <conditionalFormatting sqref="AB432 R432">
    <cfRule type="expression" dxfId="3408" priority="4341" stopIfTrue="1">
      <formula>S432=""</formula>
    </cfRule>
    <cfRule type="expression" dxfId="3407" priority="4342" stopIfTrue="1">
      <formula>AND(S432&lt;&gt;"",R432&lt;1)</formula>
    </cfRule>
    <cfRule type="expression" dxfId="3406" priority="4343">
      <formula>AND(S432&lt;&gt;"",R432&gt;=1)</formula>
    </cfRule>
  </conditionalFormatting>
  <conditionalFormatting sqref="T432">
    <cfRule type="expression" dxfId="3405" priority="4338" stopIfTrue="1">
      <formula>AND(U432="", V432="", W432="")</formula>
    </cfRule>
    <cfRule type="expression" dxfId="3404" priority="4339" stopIfTrue="1">
      <formula>AND(OR(U432&lt;&gt;"",V432&lt;&gt;"",W432&lt;&gt;""),OR(T432&lt;1,T432=""))</formula>
    </cfRule>
    <cfRule type="expression" dxfId="3403" priority="4340">
      <formula>AND(U432&lt;&gt;"",V432&lt;&gt;"",W432&lt;&gt;"",T432&gt;=1)</formula>
    </cfRule>
  </conditionalFormatting>
  <conditionalFormatting sqref="N432">
    <cfRule type="expression" dxfId="3402" priority="4335" stopIfTrue="1">
      <formula>AND(O432="",P432="",Q432="")</formula>
    </cfRule>
    <cfRule type="expression" dxfId="3401" priority="4336" stopIfTrue="1">
      <formula>AND(OR(O432&lt;&gt;"",P432&lt;&gt;"",Q432&lt;&gt;""),OR(N432&lt;1,N432=""))</formula>
    </cfRule>
    <cfRule type="expression" dxfId="3400" priority="4337">
      <formula>AND(O432&lt;&gt;"",P432&lt;&gt;"",Q432&lt;&gt;"",N432&gt;=1)</formula>
    </cfRule>
  </conditionalFormatting>
  <conditionalFormatting sqref="Y421:AA421 S421 O421:Q421 L421 U421:W421">
    <cfRule type="expression" dxfId="3399" priority="4331" stopIfTrue="1">
      <formula>L421=""</formula>
    </cfRule>
    <cfRule type="expression" dxfId="3398" priority="4332" stopIfTrue="1">
      <formula>L421&lt;=0</formula>
    </cfRule>
    <cfRule type="expression" dxfId="3397" priority="4333" stopIfTrue="1">
      <formula>L421&lt;1</formula>
    </cfRule>
    <cfRule type="expression" dxfId="3396" priority="4334">
      <formula>L421&gt;=1</formula>
    </cfRule>
  </conditionalFormatting>
  <conditionalFormatting sqref="T421">
    <cfRule type="expression" dxfId="3395" priority="4328" stopIfTrue="1">
      <formula>AND(U421="", V421="", W421="")</formula>
    </cfRule>
    <cfRule type="expression" dxfId="3394" priority="4329" stopIfTrue="1">
      <formula>AND(U421&lt;&gt;"",V421&lt;&gt;"",W421&lt;&gt;"",T421&lt;1)</formula>
    </cfRule>
    <cfRule type="expression" dxfId="3393" priority="4330">
      <formula>AND(U421&lt;&gt;"",V421&lt;&gt;"",W421&lt;&gt;"",T421&gt;=1)</formula>
    </cfRule>
  </conditionalFormatting>
  <conditionalFormatting sqref="R421">
    <cfRule type="expression" dxfId="3392" priority="4325" stopIfTrue="1">
      <formula>S421=""</formula>
    </cfRule>
    <cfRule type="expression" dxfId="3391" priority="4326" stopIfTrue="1">
      <formula>AND(S421&lt;&gt;"",R421&lt;1)</formula>
    </cfRule>
    <cfRule type="expression" dxfId="3390" priority="4327">
      <formula>AND(S421&lt;&gt;"",R421&gt;=1)</formula>
    </cfRule>
  </conditionalFormatting>
  <conditionalFormatting sqref="T421">
    <cfRule type="expression" dxfId="3389" priority="4322" stopIfTrue="1">
      <formula>AND(U421="", V421="", W421="")</formula>
    </cfRule>
    <cfRule type="expression" dxfId="3388" priority="4323" stopIfTrue="1">
      <formula>AND(OR(U421&lt;&gt;"",V421&lt;&gt;"",W421&lt;&gt;""),OR(T421&lt;1,T421=""))</formula>
    </cfRule>
    <cfRule type="expression" dxfId="3387" priority="4324">
      <formula>AND(U421&lt;&gt;"",V421&lt;&gt;"",W421&lt;&gt;"",T421&gt;=1)</formula>
    </cfRule>
  </conditionalFormatting>
  <conditionalFormatting sqref="N421">
    <cfRule type="expression" dxfId="3386" priority="4319" stopIfTrue="1">
      <formula>AND(O421="",P421="",Q421="")</formula>
    </cfRule>
    <cfRule type="expression" dxfId="3385" priority="4320" stopIfTrue="1">
      <formula>AND(OR(O421&lt;&gt;"",P421&lt;&gt;"",Q421&lt;&gt;""),OR(N421&lt;1,N421=""))</formula>
    </cfRule>
    <cfRule type="expression" dxfId="3384" priority="4321">
      <formula>AND(O421&lt;&gt;"",P421&lt;&gt;"",Q421&lt;&gt;"",N421&gt;=1)</formula>
    </cfRule>
  </conditionalFormatting>
  <conditionalFormatting sqref="Y420:AA420">
    <cfRule type="expression" dxfId="3383" priority="4315" stopIfTrue="1">
      <formula>Y420=""</formula>
    </cfRule>
    <cfRule type="expression" dxfId="3382" priority="4316" stopIfTrue="1">
      <formula>Y420&lt;=0</formula>
    </cfRule>
    <cfRule type="expression" dxfId="3381" priority="4317" stopIfTrue="1">
      <formula>Y420&lt;1</formula>
    </cfRule>
    <cfRule type="expression" dxfId="3380" priority="4318">
      <formula>Y420&gt;=1</formula>
    </cfRule>
  </conditionalFormatting>
  <conditionalFormatting sqref="Y399:AA399 S399 O399:Q399 L399 V399:W399 AC399">
    <cfRule type="expression" dxfId="3379" priority="4311" stopIfTrue="1">
      <formula>L399=""</formula>
    </cfRule>
    <cfRule type="expression" dxfId="3378" priority="4312" stopIfTrue="1">
      <formula>L399&lt;=0</formula>
    </cfRule>
    <cfRule type="expression" dxfId="3377" priority="4313" stopIfTrue="1">
      <formula>L399&lt;1</formula>
    </cfRule>
    <cfRule type="expression" dxfId="3376" priority="4314">
      <formula>L399&gt;=1</formula>
    </cfRule>
  </conditionalFormatting>
  <conditionalFormatting sqref="T399">
    <cfRule type="expression" dxfId="3375" priority="4308" stopIfTrue="1">
      <formula>AND(U399="", V399="", W399="")</formula>
    </cfRule>
    <cfRule type="expression" dxfId="3374" priority="4309" stopIfTrue="1">
      <formula>AND(U399&lt;&gt;"",V399&lt;&gt;"",W399&lt;&gt;"",T399&lt;1)</formula>
    </cfRule>
    <cfRule type="expression" dxfId="3373" priority="4310">
      <formula>AND(U399&lt;&gt;"",V399&lt;&gt;"",W399&lt;&gt;"",T399&gt;=1)</formula>
    </cfRule>
  </conditionalFormatting>
  <conditionalFormatting sqref="AB399 R399">
    <cfRule type="expression" dxfId="3372" priority="4305" stopIfTrue="1">
      <formula>S399=""</formula>
    </cfRule>
    <cfRule type="expression" dxfId="3371" priority="4306" stopIfTrue="1">
      <formula>AND(S399&lt;&gt;"",R399&lt;1)</formula>
    </cfRule>
    <cfRule type="expression" dxfId="3370" priority="4307">
      <formula>AND(S399&lt;&gt;"",R399&gt;=1)</formula>
    </cfRule>
  </conditionalFormatting>
  <conditionalFormatting sqref="T399">
    <cfRule type="expression" dxfId="3369" priority="4302" stopIfTrue="1">
      <formula>AND(U399="", V399="", W399="")</formula>
    </cfRule>
    <cfRule type="expression" dxfId="3368" priority="4303" stopIfTrue="1">
      <formula>AND(OR(U399&lt;&gt;"",V399&lt;&gt;"",W399&lt;&gt;""),OR(T399&lt;1,T399=""))</formula>
    </cfRule>
    <cfRule type="expression" dxfId="3367" priority="4304">
      <formula>AND(U399&lt;&gt;"",V399&lt;&gt;"",W399&lt;&gt;"",T399&gt;=1)</formula>
    </cfRule>
  </conditionalFormatting>
  <conditionalFormatting sqref="N399">
    <cfRule type="expression" dxfId="3366" priority="4299" stopIfTrue="1">
      <formula>AND(O399="",P399="",Q399="")</formula>
    </cfRule>
    <cfRule type="expression" dxfId="3365" priority="4300" stopIfTrue="1">
      <formula>AND(OR(O399&lt;&gt;"",P399&lt;&gt;"",Q399&lt;&gt;""),OR(N399&lt;1,N399=""))</formula>
    </cfRule>
    <cfRule type="expression" dxfId="3364" priority="4301">
      <formula>AND(O399&lt;&gt;"",P399&lt;&gt;"",Q399&lt;&gt;"",N399&gt;=1)</formula>
    </cfRule>
  </conditionalFormatting>
  <conditionalFormatting sqref="U399">
    <cfRule type="expression" dxfId="3363" priority="4295" stopIfTrue="1">
      <formula>U399=""</formula>
    </cfRule>
    <cfRule type="expression" dxfId="3362" priority="4296" stopIfTrue="1">
      <formula>U399&lt;=0</formula>
    </cfRule>
    <cfRule type="expression" dxfId="3361" priority="4297" stopIfTrue="1">
      <formula>U399&lt;1</formula>
    </cfRule>
    <cfRule type="expression" dxfId="3360" priority="4298">
      <formula>U399&gt;=1</formula>
    </cfRule>
  </conditionalFormatting>
  <conditionalFormatting sqref="U440:W440 L440 O440:Q440 S440 Y440:AA440 AC440">
    <cfRule type="expression" dxfId="3359" priority="4291" stopIfTrue="1">
      <formula>L440=""</formula>
    </cfRule>
    <cfRule type="expression" dxfId="3358" priority="4292" stopIfTrue="1">
      <formula>L440&lt;=0</formula>
    </cfRule>
    <cfRule type="expression" dxfId="3357" priority="4293" stopIfTrue="1">
      <formula>L440&lt;1</formula>
    </cfRule>
    <cfRule type="expression" dxfId="3356" priority="4294">
      <formula>L440&gt;=1</formula>
    </cfRule>
  </conditionalFormatting>
  <conditionalFormatting sqref="T440">
    <cfRule type="expression" dxfId="3355" priority="4288" stopIfTrue="1">
      <formula>AND(U440="", V440="", W440="")</formula>
    </cfRule>
    <cfRule type="expression" dxfId="3354" priority="4289" stopIfTrue="1">
      <formula>AND(U440&lt;&gt;"",V440&lt;&gt;"",W440&lt;&gt;"",T440&lt;1)</formula>
    </cfRule>
    <cfRule type="expression" dxfId="3353" priority="4290">
      <formula>AND(U440&lt;&gt;"",V440&lt;&gt;"",W440&lt;&gt;"",T440&gt;=1)</formula>
    </cfRule>
  </conditionalFormatting>
  <conditionalFormatting sqref="R440 AB440">
    <cfRule type="expression" dxfId="3352" priority="4285" stopIfTrue="1">
      <formula>S440=""</formula>
    </cfRule>
    <cfRule type="expression" dxfId="3351" priority="4286" stopIfTrue="1">
      <formula>AND(S440&lt;&gt;"",R440&lt;1)</formula>
    </cfRule>
    <cfRule type="expression" dxfId="3350" priority="4287">
      <formula>AND(S440&lt;&gt;"",R440&gt;=1)</formula>
    </cfRule>
  </conditionalFormatting>
  <conditionalFormatting sqref="T440">
    <cfRule type="expression" dxfId="3349" priority="4282" stopIfTrue="1">
      <formula>AND(U440="", V440="", W440="")</formula>
    </cfRule>
    <cfRule type="expression" dxfId="3348" priority="4283" stopIfTrue="1">
      <formula>AND(OR(U440&lt;&gt;"",V440&lt;&gt;"",W440&lt;&gt;""),OR(T440&lt;1,T440=""))</formula>
    </cfRule>
    <cfRule type="expression" dxfId="3347" priority="4284">
      <formula>AND(U440&lt;&gt;"",V440&lt;&gt;"",W440&lt;&gt;"",T440&gt;=1)</formula>
    </cfRule>
  </conditionalFormatting>
  <conditionalFormatting sqref="N440">
    <cfRule type="expression" dxfId="3346" priority="4279" stopIfTrue="1">
      <formula>AND(O440="",P440="",Q440="")</formula>
    </cfRule>
    <cfRule type="expression" dxfId="3345" priority="4280" stopIfTrue="1">
      <formula>AND(OR(O440&lt;&gt;"",P440&lt;&gt;"",Q440&lt;&gt;""),OR(N440&lt;1,N440=""))</formula>
    </cfRule>
    <cfRule type="expression" dxfId="3344" priority="4281">
      <formula>AND(O440&lt;&gt;"",P440&lt;&gt;"",Q440&lt;&gt;"",N440&gt;=1)</formula>
    </cfRule>
  </conditionalFormatting>
  <conditionalFormatting sqref="L460 O460:Q460 U460:W460 S460 Y460:AA460 AC460">
    <cfRule type="expression" dxfId="3343" priority="4275" stopIfTrue="1">
      <formula>L460=""</formula>
    </cfRule>
    <cfRule type="expression" dxfId="3342" priority="4276" stopIfTrue="1">
      <formula>L460&lt;=0</formula>
    </cfRule>
    <cfRule type="expression" dxfId="3341" priority="4277" stopIfTrue="1">
      <formula>L460&lt;1</formula>
    </cfRule>
    <cfRule type="expression" dxfId="3340" priority="4278">
      <formula>L460&gt;=1</formula>
    </cfRule>
  </conditionalFormatting>
  <conditionalFormatting sqref="T460">
    <cfRule type="expression" dxfId="3339" priority="4272" stopIfTrue="1">
      <formula>AND(U460="", V460="", W460="")</formula>
    </cfRule>
    <cfRule type="expression" dxfId="3338" priority="4273" stopIfTrue="1">
      <formula>AND(U460&lt;&gt;"",V460&lt;&gt;"",W460&lt;&gt;"",T460&lt;1)</formula>
    </cfRule>
    <cfRule type="expression" dxfId="3337" priority="4274">
      <formula>AND(U460&lt;&gt;"",V460&lt;&gt;"",W460&lt;&gt;"",T460&gt;=1)</formula>
    </cfRule>
  </conditionalFormatting>
  <conditionalFormatting sqref="AB460 R460">
    <cfRule type="expression" dxfId="3336" priority="4269" stopIfTrue="1">
      <formula>S460=""</formula>
    </cfRule>
    <cfRule type="expression" dxfId="3335" priority="4270" stopIfTrue="1">
      <formula>AND(S460&lt;&gt;"",R460&lt;1)</formula>
    </cfRule>
    <cfRule type="expression" dxfId="3334" priority="4271">
      <formula>AND(S460&lt;&gt;"",R460&gt;=1)</formula>
    </cfRule>
  </conditionalFormatting>
  <conditionalFormatting sqref="T460">
    <cfRule type="expression" dxfId="3333" priority="4266" stopIfTrue="1">
      <formula>AND(U460="", V460="", W460="")</formula>
    </cfRule>
    <cfRule type="expression" dxfId="3332" priority="4267" stopIfTrue="1">
      <formula>AND(OR(U460&lt;&gt;"",V460&lt;&gt;"",W460&lt;&gt;""),OR(T460&lt;1,T460=""))</formula>
    </cfRule>
    <cfRule type="expression" dxfId="3331" priority="4268">
      <formula>AND(U460&lt;&gt;"",V460&lt;&gt;"",W460&lt;&gt;"",T460&gt;=1)</formula>
    </cfRule>
  </conditionalFormatting>
  <conditionalFormatting sqref="N460">
    <cfRule type="expression" dxfId="3330" priority="4263" stopIfTrue="1">
      <formula>AND(O460="",P460="",Q460="")</formula>
    </cfRule>
    <cfRule type="expression" dxfId="3329" priority="4264" stopIfTrue="1">
      <formula>AND(OR(O460&lt;&gt;"",P460&lt;&gt;"",Q460&lt;&gt;""),OR(N460&lt;1,N460=""))</formula>
    </cfRule>
    <cfRule type="expression" dxfId="3328" priority="4265">
      <formula>AND(O460&lt;&gt;"",P460&lt;&gt;"",Q460&lt;&gt;"",N460&gt;=1)</formula>
    </cfRule>
  </conditionalFormatting>
  <conditionalFormatting sqref="Y465:AA465 S465 V465:W465 O465:Q465 L465">
    <cfRule type="expression" dxfId="3327" priority="4259" stopIfTrue="1">
      <formula>L465=""</formula>
    </cfRule>
    <cfRule type="expression" dxfId="3326" priority="4260" stopIfTrue="1">
      <formula>L465&lt;=0</formula>
    </cfRule>
    <cfRule type="expression" dxfId="3325" priority="4261" stopIfTrue="1">
      <formula>L465&lt;1</formula>
    </cfRule>
    <cfRule type="expression" dxfId="3324" priority="4262">
      <formula>L465&gt;=1</formula>
    </cfRule>
  </conditionalFormatting>
  <conditionalFormatting sqref="T465">
    <cfRule type="expression" dxfId="3323" priority="4256" stopIfTrue="1">
      <formula>AND(U465="", V465="", W465="")</formula>
    </cfRule>
    <cfRule type="expression" dxfId="3322" priority="4257" stopIfTrue="1">
      <formula>AND(U465&lt;&gt;"",V465&lt;&gt;"",W465&lt;&gt;"",T465&lt;1)</formula>
    </cfRule>
    <cfRule type="expression" dxfId="3321" priority="4258">
      <formula>AND(U465&lt;&gt;"",V465&lt;&gt;"",W465&lt;&gt;"",T465&gt;=1)</formula>
    </cfRule>
  </conditionalFormatting>
  <conditionalFormatting sqref="R465">
    <cfRule type="expression" dxfId="3320" priority="4253" stopIfTrue="1">
      <formula>S465=""</formula>
    </cfRule>
    <cfRule type="expression" dxfId="3319" priority="4254" stopIfTrue="1">
      <formula>AND(S465&lt;&gt;"",R465&lt;1)</formula>
    </cfRule>
    <cfRule type="expression" dxfId="3318" priority="4255">
      <formula>AND(S465&lt;&gt;"",R465&gt;=1)</formula>
    </cfRule>
  </conditionalFormatting>
  <conditionalFormatting sqref="T465">
    <cfRule type="expression" dxfId="3317" priority="4250" stopIfTrue="1">
      <formula>AND(U465="", V465="", W465="")</formula>
    </cfRule>
    <cfRule type="expression" dxfId="3316" priority="4251" stopIfTrue="1">
      <formula>AND(OR(U465&lt;&gt;"",V465&lt;&gt;"",W465&lt;&gt;""),OR(T465&lt;1,T465=""))</formula>
    </cfRule>
    <cfRule type="expression" dxfId="3315" priority="4252">
      <formula>AND(U465&lt;&gt;"",V465&lt;&gt;"",W465&lt;&gt;"",T465&gt;=1)</formula>
    </cfRule>
  </conditionalFormatting>
  <conditionalFormatting sqref="N465">
    <cfRule type="expression" dxfId="3314" priority="4247" stopIfTrue="1">
      <formula>AND(O465="",P465="",Q465="")</formula>
    </cfRule>
    <cfRule type="expression" dxfId="3313" priority="4248" stopIfTrue="1">
      <formula>AND(OR(O465&lt;&gt;"",P465&lt;&gt;"",Q465&lt;&gt;""),OR(N465&lt;1,N465=""))</formula>
    </cfRule>
    <cfRule type="expression" dxfId="3312" priority="4249">
      <formula>AND(O465&lt;&gt;"",P465&lt;&gt;"",Q465&lt;&gt;"",N465&gt;=1)</formula>
    </cfRule>
  </conditionalFormatting>
  <conditionalFormatting sqref="S445 O445:Q445 L445 U445:W445 Y445:AA445">
    <cfRule type="expression" dxfId="3311" priority="4243" stopIfTrue="1">
      <formula>L445=""</formula>
    </cfRule>
    <cfRule type="expression" dxfId="3310" priority="4244" stopIfTrue="1">
      <formula>L445&lt;=0</formula>
    </cfRule>
    <cfRule type="expression" dxfId="3309" priority="4245" stopIfTrue="1">
      <formula>L445&lt;1</formula>
    </cfRule>
    <cfRule type="expression" dxfId="3308" priority="4246">
      <formula>L445&gt;=1</formula>
    </cfRule>
  </conditionalFormatting>
  <conditionalFormatting sqref="T445">
    <cfRule type="expression" dxfId="3307" priority="4240" stopIfTrue="1">
      <formula>AND(U445="", V445="", W445="")</formula>
    </cfRule>
    <cfRule type="expression" dxfId="3306" priority="4241" stopIfTrue="1">
      <formula>AND(U445&lt;&gt;"",V445&lt;&gt;"",W445&lt;&gt;"",T445&lt;1)</formula>
    </cfRule>
    <cfRule type="expression" dxfId="3305" priority="4242">
      <formula>AND(U445&lt;&gt;"",V445&lt;&gt;"",W445&lt;&gt;"",T445&gt;=1)</formula>
    </cfRule>
  </conditionalFormatting>
  <conditionalFormatting sqref="R445">
    <cfRule type="expression" dxfId="3304" priority="4237" stopIfTrue="1">
      <formula>S445=""</formula>
    </cfRule>
    <cfRule type="expression" dxfId="3303" priority="4238" stopIfTrue="1">
      <formula>AND(S445&lt;&gt;"",R445&lt;1)</formula>
    </cfRule>
    <cfRule type="expression" dxfId="3302" priority="4239">
      <formula>AND(S445&lt;&gt;"",R445&gt;=1)</formula>
    </cfRule>
  </conditionalFormatting>
  <conditionalFormatting sqref="T445">
    <cfRule type="expression" dxfId="3301" priority="4234" stopIfTrue="1">
      <formula>AND(U445="", V445="", W445="")</formula>
    </cfRule>
    <cfRule type="expression" dxfId="3300" priority="4235" stopIfTrue="1">
      <formula>AND(OR(U445&lt;&gt;"",V445&lt;&gt;"",W445&lt;&gt;""),OR(T445&lt;1,T445=""))</formula>
    </cfRule>
    <cfRule type="expression" dxfId="3299" priority="4236">
      <formula>AND(U445&lt;&gt;"",V445&lt;&gt;"",W445&lt;&gt;"",T445&gt;=1)</formula>
    </cfRule>
  </conditionalFormatting>
  <conditionalFormatting sqref="N445">
    <cfRule type="expression" dxfId="3298" priority="4231" stopIfTrue="1">
      <formula>AND(O445="",P445="",Q445="")</formula>
    </cfRule>
    <cfRule type="expression" dxfId="3297" priority="4232" stopIfTrue="1">
      <formula>AND(OR(O445&lt;&gt;"",P445&lt;&gt;"",Q445&lt;&gt;""),OR(N445&lt;1,N445=""))</formula>
    </cfRule>
    <cfRule type="expression" dxfId="3296" priority="4233">
      <formula>AND(O445&lt;&gt;"",P445&lt;&gt;"",Q445&lt;&gt;"",N445&gt;=1)</formula>
    </cfRule>
  </conditionalFormatting>
  <conditionalFormatting sqref="U465">
    <cfRule type="expression" dxfId="3295" priority="4227" stopIfTrue="1">
      <formula>U465=""</formula>
    </cfRule>
    <cfRule type="expression" dxfId="3294" priority="4228" stopIfTrue="1">
      <formula>U465&lt;=0</formula>
    </cfRule>
    <cfRule type="expression" dxfId="3293" priority="4229" stopIfTrue="1">
      <formula>U465&lt;1</formula>
    </cfRule>
    <cfRule type="expression" dxfId="3292" priority="4230">
      <formula>U465&gt;=1</formula>
    </cfRule>
  </conditionalFormatting>
  <conditionalFormatting sqref="W479:W481 S479:S482 O479:O482">
    <cfRule type="expression" dxfId="3291" priority="4223" stopIfTrue="1">
      <formula>O479=""</formula>
    </cfRule>
    <cfRule type="expression" dxfId="3290" priority="4224" stopIfTrue="1">
      <formula>O479&lt;=0</formula>
    </cfRule>
    <cfRule type="expression" dxfId="3289" priority="4225" stopIfTrue="1">
      <formula>O479&lt;1</formula>
    </cfRule>
    <cfRule type="expression" dxfId="3288" priority="4226">
      <formula>O479&gt;=1</formula>
    </cfRule>
  </conditionalFormatting>
  <conditionalFormatting sqref="W479:W481 S479:S482 O479:O482">
    <cfRule type="expression" dxfId="3287" priority="4219" stopIfTrue="1">
      <formula>O479=""</formula>
    </cfRule>
    <cfRule type="expression" dxfId="3286" priority="4220" stopIfTrue="1">
      <formula>O479&lt;=0</formula>
    </cfRule>
    <cfRule type="expression" dxfId="3285" priority="4221" stopIfTrue="1">
      <formula>O479&lt;1</formula>
    </cfRule>
    <cfRule type="expression" dxfId="3284" priority="4222">
      <formula>O479&gt;=1</formula>
    </cfRule>
  </conditionalFormatting>
  <conditionalFormatting sqref="R479:R482">
    <cfRule type="expression" dxfId="3283" priority="4216" stopIfTrue="1">
      <formula>S479=""</formula>
    </cfRule>
    <cfRule type="expression" dxfId="3282" priority="4217" stopIfTrue="1">
      <formula>AND(S479&lt;&gt;"",R479&lt;1)</formula>
    </cfRule>
    <cfRule type="expression" dxfId="3281" priority="4218">
      <formula>AND(S479&lt;&gt;"",R479&gt;=1)</formula>
    </cfRule>
  </conditionalFormatting>
  <conditionalFormatting sqref="U479:U481">
    <cfRule type="expression" dxfId="3280" priority="4212" stopIfTrue="1">
      <formula>U479=""</formula>
    </cfRule>
    <cfRule type="expression" dxfId="3279" priority="4213" stopIfTrue="1">
      <formula>U479&lt;=0</formula>
    </cfRule>
    <cfRule type="expression" dxfId="3278" priority="4214" stopIfTrue="1">
      <formula>U479&lt;1</formula>
    </cfRule>
    <cfRule type="expression" dxfId="3277" priority="4215">
      <formula>U479&gt;=1</formula>
    </cfRule>
  </conditionalFormatting>
  <conditionalFormatting sqref="U479:U481">
    <cfRule type="expression" dxfId="3276" priority="4208" stopIfTrue="1">
      <formula>U479=""</formula>
    </cfRule>
    <cfRule type="expression" dxfId="3275" priority="4209" stopIfTrue="1">
      <formula>U479&lt;=0</formula>
    </cfRule>
    <cfRule type="expression" dxfId="3274" priority="4210" stopIfTrue="1">
      <formula>U479&lt;1</formula>
    </cfRule>
    <cfRule type="expression" dxfId="3273" priority="4211">
      <formula>U479&gt;=1</formula>
    </cfRule>
  </conditionalFormatting>
  <conditionalFormatting sqref="V479:V481">
    <cfRule type="expression" dxfId="3272" priority="4204" stopIfTrue="1">
      <formula>V479=""</formula>
    </cfRule>
    <cfRule type="expression" dxfId="3271" priority="4205" stopIfTrue="1">
      <formula>V479&lt;=0</formula>
    </cfRule>
    <cfRule type="expression" dxfId="3270" priority="4206" stopIfTrue="1">
      <formula>V479&lt;1</formula>
    </cfRule>
    <cfRule type="expression" dxfId="3269" priority="4207">
      <formula>V479&gt;=1</formula>
    </cfRule>
  </conditionalFormatting>
  <conditionalFormatting sqref="V479:V481">
    <cfRule type="expression" dxfId="3268" priority="4200" stopIfTrue="1">
      <formula>V479=""</formula>
    </cfRule>
    <cfRule type="expression" dxfId="3267" priority="4201" stopIfTrue="1">
      <formula>V479&lt;=0</formula>
    </cfRule>
    <cfRule type="expression" dxfId="3266" priority="4202" stopIfTrue="1">
      <formula>V479&lt;1</formula>
    </cfRule>
    <cfRule type="expression" dxfId="3265" priority="4203">
      <formula>V479&gt;=1</formula>
    </cfRule>
  </conditionalFormatting>
  <conditionalFormatting sqref="P479:P482">
    <cfRule type="expression" dxfId="3264" priority="4196" stopIfTrue="1">
      <formula>P479=""</formula>
    </cfRule>
    <cfRule type="expression" dxfId="3263" priority="4197" stopIfTrue="1">
      <formula>P479&lt;=0</formula>
    </cfRule>
    <cfRule type="expression" dxfId="3262" priority="4198" stopIfTrue="1">
      <formula>P479&lt;1</formula>
    </cfRule>
    <cfRule type="expression" dxfId="3261" priority="4199">
      <formula>P479&gt;=1</formula>
    </cfRule>
  </conditionalFormatting>
  <conditionalFormatting sqref="P479:P482">
    <cfRule type="expression" dxfId="3260" priority="4192" stopIfTrue="1">
      <formula>P479=""</formula>
    </cfRule>
    <cfRule type="expression" dxfId="3259" priority="4193" stopIfTrue="1">
      <formula>P479&lt;=0</formula>
    </cfRule>
    <cfRule type="expression" dxfId="3258" priority="4194" stopIfTrue="1">
      <formula>P479&lt;1</formula>
    </cfRule>
    <cfRule type="expression" dxfId="3257" priority="4195">
      <formula>P479&gt;=1</formula>
    </cfRule>
  </conditionalFormatting>
  <conditionalFormatting sqref="Q479:Q482">
    <cfRule type="expression" dxfId="3256" priority="4188" stopIfTrue="1">
      <formula>Q479=""</formula>
    </cfRule>
    <cfRule type="expression" dxfId="3255" priority="4189" stopIfTrue="1">
      <formula>Q479&lt;=0</formula>
    </cfRule>
    <cfRule type="expression" dxfId="3254" priority="4190" stopIfTrue="1">
      <formula>Q479&lt;1</formula>
    </cfRule>
    <cfRule type="expression" dxfId="3253" priority="4191">
      <formula>Q479&gt;=1</formula>
    </cfRule>
  </conditionalFormatting>
  <conditionalFormatting sqref="Q479:Q482">
    <cfRule type="expression" dxfId="3252" priority="4184" stopIfTrue="1">
      <formula>Q479=""</formula>
    </cfRule>
    <cfRule type="expression" dxfId="3251" priority="4185" stopIfTrue="1">
      <formula>Q479&lt;=0</formula>
    </cfRule>
    <cfRule type="expression" dxfId="3250" priority="4186" stopIfTrue="1">
      <formula>Q479&lt;1</formula>
    </cfRule>
    <cfRule type="expression" dxfId="3249" priority="4187">
      <formula>Q479&gt;=1</formula>
    </cfRule>
  </conditionalFormatting>
  <conditionalFormatting sqref="W479:W481 S479:S482 O479:O482">
    <cfRule type="expression" dxfId="3248" priority="4180" stopIfTrue="1">
      <formula>O479=""</formula>
    </cfRule>
    <cfRule type="expression" dxfId="3247" priority="4181" stopIfTrue="1">
      <formula>O479&lt;=0</formula>
    </cfRule>
    <cfRule type="expression" dxfId="3246" priority="4182" stopIfTrue="1">
      <formula>O479&lt;1</formula>
    </cfRule>
    <cfRule type="expression" dxfId="3245" priority="4183">
      <formula>O479&gt;=1</formula>
    </cfRule>
  </conditionalFormatting>
  <conditionalFormatting sqref="W479:W481 S479:S482 O479:O482">
    <cfRule type="expression" dxfId="3244" priority="4176" stopIfTrue="1">
      <formula>O479=""</formula>
    </cfRule>
    <cfRule type="expression" dxfId="3243" priority="4177" stopIfTrue="1">
      <formula>O479&lt;=0</formula>
    </cfRule>
    <cfRule type="expression" dxfId="3242" priority="4178" stopIfTrue="1">
      <formula>O479&lt;1</formula>
    </cfRule>
    <cfRule type="expression" dxfId="3241" priority="4179">
      <formula>O479&gt;=1</formula>
    </cfRule>
  </conditionalFormatting>
  <conditionalFormatting sqref="R479:R482">
    <cfRule type="expression" dxfId="3240" priority="4173" stopIfTrue="1">
      <formula>S479=""</formula>
    </cfRule>
    <cfRule type="expression" dxfId="3239" priority="4174" stopIfTrue="1">
      <formula>AND(S479&lt;&gt;"",R479&lt;1)</formula>
    </cfRule>
    <cfRule type="expression" dxfId="3238" priority="4175">
      <formula>AND(S479&lt;&gt;"",R479&gt;=1)</formula>
    </cfRule>
  </conditionalFormatting>
  <conditionalFormatting sqref="U479:U481">
    <cfRule type="expression" dxfId="3237" priority="4169" stopIfTrue="1">
      <formula>U479=""</formula>
    </cfRule>
    <cfRule type="expression" dxfId="3236" priority="4170" stopIfTrue="1">
      <formula>U479&lt;=0</formula>
    </cfRule>
    <cfRule type="expression" dxfId="3235" priority="4171" stopIfTrue="1">
      <formula>U479&lt;1</formula>
    </cfRule>
    <cfRule type="expression" dxfId="3234" priority="4172">
      <formula>U479&gt;=1</formula>
    </cfRule>
  </conditionalFormatting>
  <conditionalFormatting sqref="U479:U481">
    <cfRule type="expression" dxfId="3233" priority="4165" stopIfTrue="1">
      <formula>U479=""</formula>
    </cfRule>
    <cfRule type="expression" dxfId="3232" priority="4166" stopIfTrue="1">
      <formula>U479&lt;=0</formula>
    </cfRule>
    <cfRule type="expression" dxfId="3231" priority="4167" stopIfTrue="1">
      <formula>U479&lt;1</formula>
    </cfRule>
    <cfRule type="expression" dxfId="3230" priority="4168">
      <formula>U479&gt;=1</formula>
    </cfRule>
  </conditionalFormatting>
  <conditionalFormatting sqref="V479:V481">
    <cfRule type="expression" dxfId="3229" priority="4161" stopIfTrue="1">
      <formula>V479=""</formula>
    </cfRule>
    <cfRule type="expression" dxfId="3228" priority="4162" stopIfTrue="1">
      <formula>V479&lt;=0</formula>
    </cfRule>
    <cfRule type="expression" dxfId="3227" priority="4163" stopIfTrue="1">
      <formula>V479&lt;1</formula>
    </cfRule>
    <cfRule type="expression" dxfId="3226" priority="4164">
      <formula>V479&gt;=1</formula>
    </cfRule>
  </conditionalFormatting>
  <conditionalFormatting sqref="V479:V481">
    <cfRule type="expression" dxfId="3225" priority="4157" stopIfTrue="1">
      <formula>V479=""</formula>
    </cfRule>
    <cfRule type="expression" dxfId="3224" priority="4158" stopIfTrue="1">
      <formula>V479&lt;=0</formula>
    </cfRule>
    <cfRule type="expression" dxfId="3223" priority="4159" stopIfTrue="1">
      <formula>V479&lt;1</formula>
    </cfRule>
    <cfRule type="expression" dxfId="3222" priority="4160">
      <formula>V479&gt;=1</formula>
    </cfRule>
  </conditionalFormatting>
  <conditionalFormatting sqref="P479:P482">
    <cfRule type="expression" dxfId="3221" priority="4153" stopIfTrue="1">
      <formula>P479=""</formula>
    </cfRule>
    <cfRule type="expression" dxfId="3220" priority="4154" stopIfTrue="1">
      <formula>P479&lt;=0</formula>
    </cfRule>
    <cfRule type="expression" dxfId="3219" priority="4155" stopIfTrue="1">
      <formula>P479&lt;1</formula>
    </cfRule>
    <cfRule type="expression" dxfId="3218" priority="4156">
      <formula>P479&gt;=1</formula>
    </cfRule>
  </conditionalFormatting>
  <conditionalFormatting sqref="P479:P482">
    <cfRule type="expression" dxfId="3217" priority="4149" stopIfTrue="1">
      <formula>P479=""</formula>
    </cfRule>
    <cfRule type="expression" dxfId="3216" priority="4150" stopIfTrue="1">
      <formula>P479&lt;=0</formula>
    </cfRule>
    <cfRule type="expression" dxfId="3215" priority="4151" stopIfTrue="1">
      <formula>P479&lt;1</formula>
    </cfRule>
    <cfRule type="expression" dxfId="3214" priority="4152">
      <formula>P479&gt;=1</formula>
    </cfRule>
  </conditionalFormatting>
  <conditionalFormatting sqref="Q479:Q482">
    <cfRule type="expression" dxfId="3213" priority="4145" stopIfTrue="1">
      <formula>Q479=""</formula>
    </cfRule>
    <cfRule type="expression" dxfId="3212" priority="4146" stopIfTrue="1">
      <formula>Q479&lt;=0</formula>
    </cfRule>
    <cfRule type="expression" dxfId="3211" priority="4147" stopIfTrue="1">
      <formula>Q479&lt;1</formula>
    </cfRule>
    <cfRule type="expression" dxfId="3210" priority="4148">
      <formula>Q479&gt;=1</formula>
    </cfRule>
  </conditionalFormatting>
  <conditionalFormatting sqref="Q479:Q482">
    <cfRule type="expression" dxfId="3209" priority="4141" stopIfTrue="1">
      <formula>Q479=""</formula>
    </cfRule>
    <cfRule type="expression" dxfId="3208" priority="4142" stopIfTrue="1">
      <formula>Q479&lt;=0</formula>
    </cfRule>
    <cfRule type="expression" dxfId="3207" priority="4143" stopIfTrue="1">
      <formula>Q479&lt;1</formula>
    </cfRule>
    <cfRule type="expression" dxfId="3206" priority="4144">
      <formula>Q479&gt;=1</formula>
    </cfRule>
  </conditionalFormatting>
  <conditionalFormatting sqref="L479:L482">
    <cfRule type="expression" dxfId="3205" priority="4134" stopIfTrue="1">
      <formula>L479=""</formula>
    </cfRule>
    <cfRule type="expression" dxfId="3204" priority="4135" stopIfTrue="1">
      <formula>L479&lt;=0</formula>
    </cfRule>
    <cfRule type="expression" dxfId="3203" priority="4136" stopIfTrue="1">
      <formula>L479&lt;1</formula>
    </cfRule>
    <cfRule type="expression" dxfId="3202" priority="4137">
      <formula>L479&gt;=1</formula>
    </cfRule>
  </conditionalFormatting>
  <conditionalFormatting sqref="N479:N482">
    <cfRule type="expression" dxfId="3201" priority="4138" stopIfTrue="1">
      <formula>AND(O479="",P479="",Q479="")</formula>
    </cfRule>
    <cfRule type="expression" dxfId="3200" priority="4139" stopIfTrue="1">
      <formula>AND(OR(O479&lt;&gt;"",P479&lt;&gt;"",Q479&lt;&gt;""),OR(N479&lt;1,N479=""))</formula>
    </cfRule>
    <cfRule type="expression" dxfId="3199" priority="4140">
      <formula>AND(O479&lt;&gt;"",P479&lt;&gt;"",Q479&lt;&gt;"",N479&gt;=1)</formula>
    </cfRule>
  </conditionalFormatting>
  <conditionalFormatting sqref="AC478 Y478:AA478 W478 S478 O478">
    <cfRule type="expression" dxfId="3198" priority="4130" stopIfTrue="1">
      <formula>O478=""</formula>
    </cfRule>
    <cfRule type="expression" dxfId="3197" priority="4131" stopIfTrue="1">
      <formula>O478&lt;=0</formula>
    </cfRule>
    <cfRule type="expression" dxfId="3196" priority="4132" stopIfTrue="1">
      <formula>O478&lt;1</formula>
    </cfRule>
    <cfRule type="expression" dxfId="3195" priority="4133">
      <formula>O478&gt;=1</formula>
    </cfRule>
  </conditionalFormatting>
  <conditionalFormatting sqref="AC478 Y478:AA478 W478 S478 O478">
    <cfRule type="expression" dxfId="3194" priority="4126" stopIfTrue="1">
      <formula>O478=""</formula>
    </cfRule>
    <cfRule type="expression" dxfId="3193" priority="4127" stopIfTrue="1">
      <formula>O478&lt;=0</formula>
    </cfRule>
    <cfRule type="expression" dxfId="3192" priority="4128" stopIfTrue="1">
      <formula>O478&lt;1</formula>
    </cfRule>
    <cfRule type="expression" dxfId="3191" priority="4129">
      <formula>O478&gt;=1</formula>
    </cfRule>
  </conditionalFormatting>
  <conditionalFormatting sqref="T478">
    <cfRule type="expression" dxfId="3190" priority="4123" stopIfTrue="1">
      <formula>AND(U478="", V478="", W478="")</formula>
    </cfRule>
    <cfRule type="expression" dxfId="3189" priority="4124" stopIfTrue="1">
      <formula>AND(U478&lt;&gt;"",V478&lt;&gt;"",W478&lt;&gt;"",T478&lt;1)</formula>
    </cfRule>
    <cfRule type="expression" dxfId="3188" priority="4125">
      <formula>AND(U478&lt;&gt;"",V478&lt;&gt;"",W478&lt;&gt;"",T478&gt;=1)</formula>
    </cfRule>
  </conditionalFormatting>
  <conditionalFormatting sqref="R478">
    <cfRule type="expression" dxfId="3187" priority="4120" stopIfTrue="1">
      <formula>S478=""</formula>
    </cfRule>
    <cfRule type="expression" dxfId="3186" priority="4121" stopIfTrue="1">
      <formula>AND(S478&lt;&gt;"",R478&lt;1)</formula>
    </cfRule>
    <cfRule type="expression" dxfId="3185" priority="4122">
      <formula>AND(S478&lt;&gt;"",R478&gt;=1)</formula>
    </cfRule>
  </conditionalFormatting>
  <conditionalFormatting sqref="AB478">
    <cfRule type="expression" dxfId="3184" priority="4114" stopIfTrue="1">
      <formula>AC478=""</formula>
    </cfRule>
    <cfRule type="expression" dxfId="3183" priority="4115" stopIfTrue="1">
      <formula>AND(AC478&lt;&gt;"",AB478&lt;1)</formula>
    </cfRule>
    <cfRule type="expression" dxfId="3182" priority="4116">
      <formula>AND(AC478&lt;&gt;"",AB478&gt;=1)</formula>
    </cfRule>
  </conditionalFormatting>
  <conditionalFormatting sqref="U478">
    <cfRule type="expression" dxfId="3181" priority="4110" stopIfTrue="1">
      <formula>U478=""</formula>
    </cfRule>
    <cfRule type="expression" dxfId="3180" priority="4111" stopIfTrue="1">
      <formula>U478&lt;=0</formula>
    </cfRule>
    <cfRule type="expression" dxfId="3179" priority="4112" stopIfTrue="1">
      <formula>U478&lt;1</formula>
    </cfRule>
    <cfRule type="expression" dxfId="3178" priority="4113">
      <formula>U478&gt;=1</formula>
    </cfRule>
  </conditionalFormatting>
  <conditionalFormatting sqref="U478">
    <cfRule type="expression" dxfId="3177" priority="4106" stopIfTrue="1">
      <formula>U478=""</formula>
    </cfRule>
    <cfRule type="expression" dxfId="3176" priority="4107" stopIfTrue="1">
      <formula>U478&lt;=0</formula>
    </cfRule>
    <cfRule type="expression" dxfId="3175" priority="4108" stopIfTrue="1">
      <formula>U478&lt;1</formula>
    </cfRule>
    <cfRule type="expression" dxfId="3174" priority="4109">
      <formula>U478&gt;=1</formula>
    </cfRule>
  </conditionalFormatting>
  <conditionalFormatting sqref="V478">
    <cfRule type="expression" dxfId="3173" priority="4102" stopIfTrue="1">
      <formula>V478=""</formula>
    </cfRule>
    <cfRule type="expression" dxfId="3172" priority="4103" stopIfTrue="1">
      <formula>V478&lt;=0</formula>
    </cfRule>
    <cfRule type="expression" dxfId="3171" priority="4104" stopIfTrue="1">
      <formula>V478&lt;1</formula>
    </cfRule>
    <cfRule type="expression" dxfId="3170" priority="4105">
      <formula>V478&gt;=1</formula>
    </cfRule>
  </conditionalFormatting>
  <conditionalFormatting sqref="V478">
    <cfRule type="expression" dxfId="3169" priority="4098" stopIfTrue="1">
      <formula>V478=""</formula>
    </cfRule>
    <cfRule type="expression" dxfId="3168" priority="4099" stopIfTrue="1">
      <formula>V478&lt;=0</formula>
    </cfRule>
    <cfRule type="expression" dxfId="3167" priority="4100" stopIfTrue="1">
      <formula>V478&lt;1</formula>
    </cfRule>
    <cfRule type="expression" dxfId="3166" priority="4101">
      <formula>V478&gt;=1</formula>
    </cfRule>
  </conditionalFormatting>
  <conditionalFormatting sqref="P478">
    <cfRule type="expression" dxfId="3165" priority="4094" stopIfTrue="1">
      <formula>P478=""</formula>
    </cfRule>
    <cfRule type="expression" dxfId="3164" priority="4095" stopIfTrue="1">
      <formula>P478&lt;=0</formula>
    </cfRule>
    <cfRule type="expression" dxfId="3163" priority="4096" stopIfTrue="1">
      <formula>P478&lt;1</formula>
    </cfRule>
    <cfRule type="expression" dxfId="3162" priority="4097">
      <formula>P478&gt;=1</formula>
    </cfRule>
  </conditionalFormatting>
  <conditionalFormatting sqref="P478">
    <cfRule type="expression" dxfId="3161" priority="4090" stopIfTrue="1">
      <formula>P478=""</formula>
    </cfRule>
    <cfRule type="expression" dxfId="3160" priority="4091" stopIfTrue="1">
      <formula>P478&lt;=0</formula>
    </cfRule>
    <cfRule type="expression" dxfId="3159" priority="4092" stopIfTrue="1">
      <formula>P478&lt;1</formula>
    </cfRule>
    <cfRule type="expression" dxfId="3158" priority="4093">
      <formula>P478&gt;=1</formula>
    </cfRule>
  </conditionalFormatting>
  <conditionalFormatting sqref="Q478">
    <cfRule type="expression" dxfId="3157" priority="4086" stopIfTrue="1">
      <formula>Q478=""</formula>
    </cfRule>
    <cfRule type="expression" dxfId="3156" priority="4087" stopIfTrue="1">
      <formula>Q478&lt;=0</formula>
    </cfRule>
    <cfRule type="expression" dxfId="3155" priority="4088" stopIfTrue="1">
      <formula>Q478&lt;1</formula>
    </cfRule>
    <cfRule type="expression" dxfId="3154" priority="4089">
      <formula>Q478&gt;=1</formula>
    </cfRule>
  </conditionalFormatting>
  <conditionalFormatting sqref="Q478">
    <cfRule type="expression" dxfId="3153" priority="4082" stopIfTrue="1">
      <formula>Q478=""</formula>
    </cfRule>
    <cfRule type="expression" dxfId="3152" priority="4083" stopIfTrue="1">
      <formula>Q478&lt;=0</formula>
    </cfRule>
    <cfRule type="expression" dxfId="3151" priority="4084" stopIfTrue="1">
      <formula>Q478&lt;1</formula>
    </cfRule>
    <cfRule type="expression" dxfId="3150" priority="4085">
      <formula>Q478&gt;=1</formula>
    </cfRule>
  </conditionalFormatting>
  <conditionalFormatting sqref="AC478 Y478:AA478 W478 S478 O478">
    <cfRule type="expression" dxfId="3149" priority="4078" stopIfTrue="1">
      <formula>O478=""</formula>
    </cfRule>
    <cfRule type="expression" dxfId="3148" priority="4079" stopIfTrue="1">
      <formula>O478&lt;=0</formula>
    </cfRule>
    <cfRule type="expression" dxfId="3147" priority="4080" stopIfTrue="1">
      <formula>O478&lt;1</formula>
    </cfRule>
    <cfRule type="expression" dxfId="3146" priority="4081">
      <formula>O478&gt;=1</formula>
    </cfRule>
  </conditionalFormatting>
  <conditionalFormatting sqref="AC478 Y478:AA478 W478 S478 O478">
    <cfRule type="expression" dxfId="3145" priority="4074" stopIfTrue="1">
      <formula>O478=""</formula>
    </cfRule>
    <cfRule type="expression" dxfId="3144" priority="4075" stopIfTrue="1">
      <formula>O478&lt;=0</formula>
    </cfRule>
    <cfRule type="expression" dxfId="3143" priority="4076" stopIfTrue="1">
      <formula>O478&lt;1</formula>
    </cfRule>
    <cfRule type="expression" dxfId="3142" priority="4077">
      <formula>O478&gt;=1</formula>
    </cfRule>
  </conditionalFormatting>
  <conditionalFormatting sqref="T478">
    <cfRule type="expression" dxfId="3141" priority="4071" stopIfTrue="1">
      <formula>AND(U478="", V478="", W478="")</formula>
    </cfRule>
    <cfRule type="expression" dxfId="3140" priority="4072" stopIfTrue="1">
      <formula>AND(OR(U478&lt;&gt;"",V478&lt;&gt;"",W478&lt;&gt;""),OR(T478&lt;1,T478=""))</formula>
    </cfRule>
    <cfRule type="expression" dxfId="3139" priority="4073">
      <formula>AND(U478&lt;&gt;"",V478&lt;&gt;"",W478&lt;&gt;"",T478&gt;=1)</formula>
    </cfRule>
  </conditionalFormatting>
  <conditionalFormatting sqref="R478">
    <cfRule type="expression" dxfId="3138" priority="4068" stopIfTrue="1">
      <formula>S478=""</formula>
    </cfRule>
    <cfRule type="expression" dxfId="3137" priority="4069" stopIfTrue="1">
      <formula>AND(S478&lt;&gt;"",R478&lt;1)</formula>
    </cfRule>
    <cfRule type="expression" dxfId="3136" priority="4070">
      <formula>AND(S478&lt;&gt;"",R478&gt;=1)</formula>
    </cfRule>
  </conditionalFormatting>
  <conditionalFormatting sqref="AB478">
    <cfRule type="expression" dxfId="3135" priority="4062" stopIfTrue="1">
      <formula>AC478=""</formula>
    </cfRule>
    <cfRule type="expression" dxfId="3134" priority="4063" stopIfTrue="1">
      <formula>AND(AC478&lt;&gt;"",AB478&lt;1)</formula>
    </cfRule>
    <cfRule type="expression" dxfId="3133" priority="4064">
      <formula>AND(AC478&lt;&gt;"",AB478&gt;=1)</formula>
    </cfRule>
  </conditionalFormatting>
  <conditionalFormatting sqref="V478">
    <cfRule type="expression" dxfId="3132" priority="4050" stopIfTrue="1">
      <formula>V478=""</formula>
    </cfRule>
    <cfRule type="expression" dxfId="3131" priority="4051" stopIfTrue="1">
      <formula>V478&lt;=0</formula>
    </cfRule>
    <cfRule type="expression" dxfId="3130" priority="4052" stopIfTrue="1">
      <formula>V478&lt;1</formula>
    </cfRule>
    <cfRule type="expression" dxfId="3129" priority="4053">
      <formula>V478&gt;=1</formula>
    </cfRule>
  </conditionalFormatting>
  <conditionalFormatting sqref="V478">
    <cfRule type="expression" dxfId="3128" priority="4046" stopIfTrue="1">
      <formula>V478=""</formula>
    </cfRule>
    <cfRule type="expression" dxfId="3127" priority="4047" stopIfTrue="1">
      <formula>V478&lt;=0</formula>
    </cfRule>
    <cfRule type="expression" dxfId="3126" priority="4048" stopIfTrue="1">
      <formula>V478&lt;1</formula>
    </cfRule>
    <cfRule type="expression" dxfId="3125" priority="4049">
      <formula>V478&gt;=1</formula>
    </cfRule>
  </conditionalFormatting>
  <conditionalFormatting sqref="P478">
    <cfRule type="expression" dxfId="3124" priority="4038" stopIfTrue="1">
      <formula>P478=""</formula>
    </cfRule>
    <cfRule type="expression" dxfId="3123" priority="4039" stopIfTrue="1">
      <formula>P478&lt;=0</formula>
    </cfRule>
    <cfRule type="expression" dxfId="3122" priority="4040" stopIfTrue="1">
      <formula>P478&lt;1</formula>
    </cfRule>
    <cfRule type="expression" dxfId="3121" priority="4041">
      <formula>P478&gt;=1</formula>
    </cfRule>
  </conditionalFormatting>
  <conditionalFormatting sqref="Q478">
    <cfRule type="expression" dxfId="3120" priority="4034" stopIfTrue="1">
      <formula>Q478=""</formula>
    </cfRule>
    <cfRule type="expression" dxfId="3119" priority="4035" stopIfTrue="1">
      <formula>Q478&lt;=0</formula>
    </cfRule>
    <cfRule type="expression" dxfId="3118" priority="4036" stopIfTrue="1">
      <formula>Q478&lt;1</formula>
    </cfRule>
    <cfRule type="expression" dxfId="3117" priority="4037">
      <formula>Q478&gt;=1</formula>
    </cfRule>
  </conditionalFormatting>
  <conditionalFormatting sqref="Q478">
    <cfRule type="expression" dxfId="3116" priority="4030" stopIfTrue="1">
      <formula>Q478=""</formula>
    </cfRule>
    <cfRule type="expression" dxfId="3115" priority="4031" stopIfTrue="1">
      <formula>Q478&lt;=0</formula>
    </cfRule>
    <cfRule type="expression" dxfId="3114" priority="4032" stopIfTrue="1">
      <formula>Q478&lt;1</formula>
    </cfRule>
    <cfRule type="expression" dxfId="3113" priority="4033">
      <formula>Q478&gt;=1</formula>
    </cfRule>
  </conditionalFormatting>
  <conditionalFormatting sqref="L478">
    <cfRule type="expression" dxfId="3112" priority="4023" stopIfTrue="1">
      <formula>L478=""</formula>
    </cfRule>
    <cfRule type="expression" dxfId="3111" priority="4024" stopIfTrue="1">
      <formula>L478&lt;=0</formula>
    </cfRule>
    <cfRule type="expression" dxfId="3110" priority="4025" stopIfTrue="1">
      <formula>L478&lt;1</formula>
    </cfRule>
    <cfRule type="expression" dxfId="3109" priority="4026">
      <formula>L478&gt;=1</formula>
    </cfRule>
  </conditionalFormatting>
  <conditionalFormatting sqref="N478">
    <cfRule type="expression" dxfId="3108" priority="4027" stopIfTrue="1">
      <formula>AND(O478="",P478="",Q478="")</formula>
    </cfRule>
    <cfRule type="expression" dxfId="3107" priority="4028" stopIfTrue="1">
      <formula>AND(OR(O478&lt;&gt;"",P478&lt;&gt;"",Q478&lt;&gt;""),OR(N478&lt;1,N478=""))</formula>
    </cfRule>
    <cfRule type="expression" dxfId="3106" priority="4029">
      <formula>AND(O478&lt;&gt;"",P478&lt;&gt;"",Q478&lt;&gt;"",N478&gt;=1)</formula>
    </cfRule>
  </conditionalFormatting>
  <conditionalFormatting sqref="O483 S483 W483 Y483:AA483">
    <cfRule type="expression" dxfId="3105" priority="4019" stopIfTrue="1">
      <formula>O483=""</formula>
    </cfRule>
    <cfRule type="expression" dxfId="3104" priority="4020" stopIfTrue="1">
      <formula>O483&lt;=0</formula>
    </cfRule>
    <cfRule type="expression" dxfId="3103" priority="4021" stopIfTrue="1">
      <formula>O483&lt;1</formula>
    </cfRule>
    <cfRule type="expression" dxfId="3102" priority="4022">
      <formula>O483&gt;=1</formula>
    </cfRule>
  </conditionalFormatting>
  <conditionalFormatting sqref="O483 S483 W483 Y483:AA483">
    <cfRule type="expression" dxfId="3101" priority="4015" stopIfTrue="1">
      <formula>O483=""</formula>
    </cfRule>
    <cfRule type="expression" dxfId="3100" priority="4016" stopIfTrue="1">
      <formula>O483&lt;=0</formula>
    </cfRule>
    <cfRule type="expression" dxfId="3099" priority="4017" stopIfTrue="1">
      <formula>O483&lt;1</formula>
    </cfRule>
    <cfRule type="expression" dxfId="3098" priority="4018">
      <formula>O483&gt;=1</formula>
    </cfRule>
  </conditionalFormatting>
  <conditionalFormatting sqref="T483">
    <cfRule type="expression" dxfId="3097" priority="4012" stopIfTrue="1">
      <formula>AND(U483="", V483="", W483="")</formula>
    </cfRule>
    <cfRule type="expression" dxfId="3096" priority="4013" stopIfTrue="1">
      <formula>AND(U483&lt;&gt;"",V483&lt;&gt;"",W483&lt;&gt;"",T483&lt;1)</formula>
    </cfRule>
    <cfRule type="expression" dxfId="3095" priority="4014">
      <formula>AND(U483&lt;&gt;"",V483&lt;&gt;"",W483&lt;&gt;"",T483&gt;=1)</formula>
    </cfRule>
  </conditionalFormatting>
  <conditionalFormatting sqref="R483">
    <cfRule type="expression" dxfId="3094" priority="4009" stopIfTrue="1">
      <formula>S483=""</formula>
    </cfRule>
    <cfRule type="expression" dxfId="3093" priority="4010" stopIfTrue="1">
      <formula>AND(S483&lt;&gt;"",R483&lt;1)</formula>
    </cfRule>
    <cfRule type="expression" dxfId="3092" priority="4011">
      <formula>AND(S483&lt;&gt;"",R483&gt;=1)</formula>
    </cfRule>
  </conditionalFormatting>
  <conditionalFormatting sqref="O483 S483 W483 Y483:AA483">
    <cfRule type="expression" dxfId="3091" priority="3981" stopIfTrue="1">
      <formula>O483=""</formula>
    </cfRule>
    <cfRule type="expression" dxfId="3090" priority="3982" stopIfTrue="1">
      <formula>O483&lt;=0</formula>
    </cfRule>
    <cfRule type="expression" dxfId="3089" priority="3983" stopIfTrue="1">
      <formula>O483&lt;1</formula>
    </cfRule>
    <cfRule type="expression" dxfId="3088" priority="3984">
      <formula>O483&gt;=1</formula>
    </cfRule>
  </conditionalFormatting>
  <conditionalFormatting sqref="O483 S483 W483 Y483:AA483">
    <cfRule type="expression" dxfId="3087" priority="3977" stopIfTrue="1">
      <formula>O483=""</formula>
    </cfRule>
    <cfRule type="expression" dxfId="3086" priority="3978" stopIfTrue="1">
      <formula>O483&lt;=0</formula>
    </cfRule>
    <cfRule type="expression" dxfId="3085" priority="3979" stopIfTrue="1">
      <formula>O483&lt;1</formula>
    </cfRule>
    <cfRule type="expression" dxfId="3084" priority="3980">
      <formula>O483&gt;=1</formula>
    </cfRule>
  </conditionalFormatting>
  <conditionalFormatting sqref="V483">
    <cfRule type="expression" dxfId="3083" priority="4005" stopIfTrue="1">
      <formula>V483=""</formula>
    </cfRule>
    <cfRule type="expression" dxfId="3082" priority="4006" stopIfTrue="1">
      <formula>V483&lt;=0</formula>
    </cfRule>
    <cfRule type="expression" dxfId="3081" priority="4007" stopIfTrue="1">
      <formula>V483&lt;1</formula>
    </cfRule>
    <cfRule type="expression" dxfId="3080" priority="4008">
      <formula>V483&gt;=1</formula>
    </cfRule>
  </conditionalFormatting>
  <conditionalFormatting sqref="V483">
    <cfRule type="expression" dxfId="3079" priority="4001" stopIfTrue="1">
      <formula>V483=""</formula>
    </cfRule>
    <cfRule type="expression" dxfId="3078" priority="4002" stopIfTrue="1">
      <formula>V483&lt;=0</formula>
    </cfRule>
    <cfRule type="expression" dxfId="3077" priority="4003" stopIfTrue="1">
      <formula>V483&lt;1</formula>
    </cfRule>
    <cfRule type="expression" dxfId="3076" priority="4004">
      <formula>V483&gt;=1</formula>
    </cfRule>
  </conditionalFormatting>
  <conditionalFormatting sqref="P483">
    <cfRule type="expression" dxfId="3075" priority="3997" stopIfTrue="1">
      <formula>P483=""</formula>
    </cfRule>
    <cfRule type="expression" dxfId="3074" priority="3998" stopIfTrue="1">
      <formula>P483&lt;=0</formula>
    </cfRule>
    <cfRule type="expression" dxfId="3073" priority="3999" stopIfTrue="1">
      <formula>P483&lt;1</formula>
    </cfRule>
    <cfRule type="expression" dxfId="3072" priority="4000">
      <formula>P483&gt;=1</formula>
    </cfRule>
  </conditionalFormatting>
  <conditionalFormatting sqref="P483">
    <cfRule type="expression" dxfId="3071" priority="3993" stopIfTrue="1">
      <formula>P483=""</formula>
    </cfRule>
    <cfRule type="expression" dxfId="3070" priority="3994" stopIfTrue="1">
      <formula>P483&lt;=0</formula>
    </cfRule>
    <cfRule type="expression" dxfId="3069" priority="3995" stopIfTrue="1">
      <formula>P483&lt;1</formula>
    </cfRule>
    <cfRule type="expression" dxfId="3068" priority="3996">
      <formula>P483&gt;=1</formula>
    </cfRule>
  </conditionalFormatting>
  <conditionalFormatting sqref="Q483">
    <cfRule type="expression" dxfId="3067" priority="3989" stopIfTrue="1">
      <formula>Q483=""</formula>
    </cfRule>
    <cfRule type="expression" dxfId="3066" priority="3990" stopIfTrue="1">
      <formula>Q483&lt;=0</formula>
    </cfRule>
    <cfRule type="expression" dxfId="3065" priority="3991" stopIfTrue="1">
      <formula>Q483&lt;1</formula>
    </cfRule>
    <cfRule type="expression" dxfId="3064" priority="3992">
      <formula>Q483&gt;=1</formula>
    </cfRule>
  </conditionalFormatting>
  <conditionalFormatting sqref="Q483">
    <cfRule type="expression" dxfId="3063" priority="3985" stopIfTrue="1">
      <formula>Q483=""</formula>
    </cfRule>
    <cfRule type="expression" dxfId="3062" priority="3986" stopIfTrue="1">
      <formula>Q483&lt;=0</formula>
    </cfRule>
    <cfRule type="expression" dxfId="3061" priority="3987" stopIfTrue="1">
      <formula>Q483&lt;1</formula>
    </cfRule>
    <cfRule type="expression" dxfId="3060" priority="3988">
      <formula>Q483&gt;=1</formula>
    </cfRule>
  </conditionalFormatting>
  <conditionalFormatting sqref="S485 O485">
    <cfRule type="expression" dxfId="3059" priority="3900" stopIfTrue="1">
      <formula>O485=""</formula>
    </cfRule>
    <cfRule type="expression" dxfId="3058" priority="3901" stopIfTrue="1">
      <formula>O485&lt;=0</formula>
    </cfRule>
    <cfRule type="expression" dxfId="3057" priority="3902" stopIfTrue="1">
      <formula>O485&lt;1</formula>
    </cfRule>
    <cfRule type="expression" dxfId="3056" priority="3903">
      <formula>O485&gt;=1</formula>
    </cfRule>
  </conditionalFormatting>
  <conditionalFormatting sqref="T483">
    <cfRule type="expression" dxfId="3055" priority="3974" stopIfTrue="1">
      <formula>AND(U483="", V483="", W483="")</formula>
    </cfRule>
    <cfRule type="expression" dxfId="3054" priority="3975" stopIfTrue="1">
      <formula>AND(OR(U483&lt;&gt;"",V483&lt;&gt;"",W483&lt;&gt;""),OR(T483&lt;1,T483=""))</formula>
    </cfRule>
    <cfRule type="expression" dxfId="3053" priority="3976">
      <formula>AND(U483&lt;&gt;"",V483&lt;&gt;"",W483&lt;&gt;"",T483&gt;=1)</formula>
    </cfRule>
  </conditionalFormatting>
  <conditionalFormatting sqref="R483">
    <cfRule type="expression" dxfId="3052" priority="3971" stopIfTrue="1">
      <formula>S483=""</formula>
    </cfRule>
    <cfRule type="expression" dxfId="3051" priority="3972" stopIfTrue="1">
      <formula>AND(S483&lt;&gt;"",R483&lt;1)</formula>
    </cfRule>
    <cfRule type="expression" dxfId="3050" priority="3973">
      <formula>AND(S483&lt;&gt;"",R483&gt;=1)</formula>
    </cfRule>
  </conditionalFormatting>
  <conditionalFormatting sqref="S485 O485">
    <cfRule type="expression" dxfId="3049" priority="3873" stopIfTrue="1">
      <formula>O485=""</formula>
    </cfRule>
    <cfRule type="expression" dxfId="3048" priority="3874" stopIfTrue="1">
      <formula>O485&lt;=0</formula>
    </cfRule>
    <cfRule type="expression" dxfId="3047" priority="3875" stopIfTrue="1">
      <formula>O485&lt;1</formula>
    </cfRule>
    <cfRule type="expression" dxfId="3046" priority="3876">
      <formula>O485&gt;=1</formula>
    </cfRule>
  </conditionalFormatting>
  <conditionalFormatting sqref="V483">
    <cfRule type="expression" dxfId="3045" priority="3967" stopIfTrue="1">
      <formula>V483=""</formula>
    </cfRule>
    <cfRule type="expression" dxfId="3044" priority="3968" stopIfTrue="1">
      <formula>V483&lt;=0</formula>
    </cfRule>
    <cfRule type="expression" dxfId="3043" priority="3969" stopIfTrue="1">
      <formula>V483&lt;1</formula>
    </cfRule>
    <cfRule type="expression" dxfId="3042" priority="3970">
      <formula>V483&gt;=1</formula>
    </cfRule>
  </conditionalFormatting>
  <conditionalFormatting sqref="V483">
    <cfRule type="expression" dxfId="3041" priority="3963" stopIfTrue="1">
      <formula>V483=""</formula>
    </cfRule>
    <cfRule type="expression" dxfId="3040" priority="3964" stopIfTrue="1">
      <formula>V483&lt;=0</formula>
    </cfRule>
    <cfRule type="expression" dxfId="3039" priority="3965" stopIfTrue="1">
      <formula>V483&lt;1</formula>
    </cfRule>
    <cfRule type="expression" dxfId="3038" priority="3966">
      <formula>V483&gt;=1</formula>
    </cfRule>
  </conditionalFormatting>
  <conditionalFormatting sqref="P483">
    <cfRule type="expression" dxfId="3037" priority="3959" stopIfTrue="1">
      <formula>P483=""</formula>
    </cfRule>
    <cfRule type="expression" dxfId="3036" priority="3960" stopIfTrue="1">
      <formula>P483&lt;=0</formula>
    </cfRule>
    <cfRule type="expression" dxfId="3035" priority="3961" stopIfTrue="1">
      <formula>P483&lt;1</formula>
    </cfRule>
    <cfRule type="expression" dxfId="3034" priority="3962">
      <formula>P483&gt;=1</formula>
    </cfRule>
  </conditionalFormatting>
  <conditionalFormatting sqref="P483">
    <cfRule type="expression" dxfId="3033" priority="3955" stopIfTrue="1">
      <formula>P483=""</formula>
    </cfRule>
    <cfRule type="expression" dxfId="3032" priority="3956" stopIfTrue="1">
      <formula>P483&lt;=0</formula>
    </cfRule>
    <cfRule type="expression" dxfId="3031" priority="3957" stopIfTrue="1">
      <formula>P483&lt;1</formula>
    </cfRule>
    <cfRule type="expression" dxfId="3030" priority="3958">
      <formula>P483&gt;=1</formula>
    </cfRule>
  </conditionalFormatting>
  <conditionalFormatting sqref="Q483">
    <cfRule type="expression" dxfId="3029" priority="3951" stopIfTrue="1">
      <formula>Q483=""</formula>
    </cfRule>
    <cfRule type="expression" dxfId="3028" priority="3952" stopIfTrue="1">
      <formula>Q483&lt;=0</formula>
    </cfRule>
    <cfRule type="expression" dxfId="3027" priority="3953" stopIfTrue="1">
      <formula>Q483&lt;1</formula>
    </cfRule>
    <cfRule type="expression" dxfId="3026" priority="3954">
      <formula>Q483&gt;=1</formula>
    </cfRule>
  </conditionalFormatting>
  <conditionalFormatting sqref="Q483">
    <cfRule type="expression" dxfId="3025" priority="3947" stopIfTrue="1">
      <formula>Q483=""</formula>
    </cfRule>
    <cfRule type="expression" dxfId="3024" priority="3948" stopIfTrue="1">
      <formula>Q483&lt;=0</formula>
    </cfRule>
    <cfRule type="expression" dxfId="3023" priority="3949" stopIfTrue="1">
      <formula>Q483&lt;1</formula>
    </cfRule>
    <cfRule type="expression" dxfId="3022" priority="3950">
      <formula>Q483&gt;=1</formula>
    </cfRule>
  </conditionalFormatting>
  <conditionalFormatting sqref="N483">
    <cfRule type="expression" dxfId="3021" priority="3944" stopIfTrue="1">
      <formula>AND(O483="",P483="",Q483="")</formula>
    </cfRule>
    <cfRule type="expression" dxfId="3020" priority="3945" stopIfTrue="1">
      <formula>AND(OR(O483&lt;&gt;"",P483&lt;&gt;"",Q483&lt;&gt;""),OR(N483&lt;1,N483=""))</formula>
    </cfRule>
    <cfRule type="expression" dxfId="3019" priority="3946">
      <formula>AND(O483&lt;&gt;"",P483&lt;&gt;"",Q483&lt;&gt;"",N483&gt;=1)</formula>
    </cfRule>
  </conditionalFormatting>
  <conditionalFormatting sqref="S485 O485">
    <cfRule type="expression" dxfId="3018" priority="3904" stopIfTrue="1">
      <formula>O485=""</formula>
    </cfRule>
    <cfRule type="expression" dxfId="3017" priority="3905" stopIfTrue="1">
      <formula>O485&lt;=0</formula>
    </cfRule>
    <cfRule type="expression" dxfId="3016" priority="3906" stopIfTrue="1">
      <formula>O485&lt;1</formula>
    </cfRule>
    <cfRule type="expression" dxfId="3015" priority="3907">
      <formula>O485&gt;=1</formula>
    </cfRule>
  </conditionalFormatting>
  <conditionalFormatting sqref="R485">
    <cfRule type="expression" dxfId="3014" priority="3897" stopIfTrue="1">
      <formula>S485=""</formula>
    </cfRule>
    <cfRule type="expression" dxfId="3013" priority="3898" stopIfTrue="1">
      <formula>AND(S485&lt;&gt;"",R485&lt;1)</formula>
    </cfRule>
    <cfRule type="expression" dxfId="3012" priority="3899">
      <formula>AND(S485&lt;&gt;"",R485&gt;=1)</formula>
    </cfRule>
  </conditionalFormatting>
  <conditionalFormatting sqref="P485">
    <cfRule type="expression" dxfId="3011" priority="3893" stopIfTrue="1">
      <formula>P485=""</formula>
    </cfRule>
    <cfRule type="expression" dxfId="3010" priority="3894" stopIfTrue="1">
      <formula>P485&lt;=0</formula>
    </cfRule>
    <cfRule type="expression" dxfId="3009" priority="3895" stopIfTrue="1">
      <formula>P485&lt;1</formula>
    </cfRule>
    <cfRule type="expression" dxfId="3008" priority="3896">
      <formula>P485&gt;=1</formula>
    </cfRule>
  </conditionalFormatting>
  <conditionalFormatting sqref="P485">
    <cfRule type="expression" dxfId="3007" priority="3889" stopIfTrue="1">
      <formula>P485=""</formula>
    </cfRule>
    <cfRule type="expression" dxfId="3006" priority="3890" stopIfTrue="1">
      <formula>P485&lt;=0</formula>
    </cfRule>
    <cfRule type="expression" dxfId="3005" priority="3891" stopIfTrue="1">
      <formula>P485&lt;1</formula>
    </cfRule>
    <cfRule type="expression" dxfId="3004" priority="3892">
      <formula>P485&gt;=1</formula>
    </cfRule>
  </conditionalFormatting>
  <conditionalFormatting sqref="Q485">
    <cfRule type="expression" dxfId="3003" priority="3885" stopIfTrue="1">
      <formula>Q485=""</formula>
    </cfRule>
    <cfRule type="expression" dxfId="3002" priority="3886" stopIfTrue="1">
      <formula>Q485&lt;=0</formula>
    </cfRule>
    <cfRule type="expression" dxfId="3001" priority="3887" stopIfTrue="1">
      <formula>Q485&lt;1</formula>
    </cfRule>
    <cfRule type="expression" dxfId="3000" priority="3888">
      <formula>Q485&gt;=1</formula>
    </cfRule>
  </conditionalFormatting>
  <conditionalFormatting sqref="Q485">
    <cfRule type="expression" dxfId="2999" priority="3881" stopIfTrue="1">
      <formula>Q485=""</formula>
    </cfRule>
    <cfRule type="expression" dxfId="2998" priority="3882" stopIfTrue="1">
      <formula>Q485&lt;=0</formula>
    </cfRule>
    <cfRule type="expression" dxfId="2997" priority="3883" stopIfTrue="1">
      <formula>Q485&lt;1</formula>
    </cfRule>
    <cfRule type="expression" dxfId="2996" priority="3884">
      <formula>Q485&gt;=1</formula>
    </cfRule>
  </conditionalFormatting>
  <conditionalFormatting sqref="S485 O485">
    <cfRule type="expression" dxfId="2995" priority="3877" stopIfTrue="1">
      <formula>O485=""</formula>
    </cfRule>
    <cfRule type="expression" dxfId="2994" priority="3878" stopIfTrue="1">
      <formula>O485&lt;=0</formula>
    </cfRule>
    <cfRule type="expression" dxfId="2993" priority="3879" stopIfTrue="1">
      <formula>O485&lt;1</formula>
    </cfRule>
    <cfRule type="expression" dxfId="2992" priority="3880">
      <formula>O485&gt;=1</formula>
    </cfRule>
  </conditionalFormatting>
  <conditionalFormatting sqref="R485">
    <cfRule type="expression" dxfId="2991" priority="3870" stopIfTrue="1">
      <formula>S485=""</formula>
    </cfRule>
    <cfRule type="expression" dxfId="2990" priority="3871" stopIfTrue="1">
      <formula>AND(S485&lt;&gt;"",R485&lt;1)</formula>
    </cfRule>
    <cfRule type="expression" dxfId="2989" priority="3872">
      <formula>AND(S485&lt;&gt;"",R485&gt;=1)</formula>
    </cfRule>
  </conditionalFormatting>
  <conditionalFormatting sqref="P485">
    <cfRule type="expression" dxfId="2988" priority="3866" stopIfTrue="1">
      <formula>P485=""</formula>
    </cfRule>
    <cfRule type="expression" dxfId="2987" priority="3867" stopIfTrue="1">
      <formula>P485&lt;=0</formula>
    </cfRule>
    <cfRule type="expression" dxfId="2986" priority="3868" stopIfTrue="1">
      <formula>P485&lt;1</formula>
    </cfRule>
    <cfRule type="expression" dxfId="2985" priority="3869">
      <formula>P485&gt;=1</formula>
    </cfRule>
  </conditionalFormatting>
  <conditionalFormatting sqref="P485">
    <cfRule type="expression" dxfId="2984" priority="3862" stopIfTrue="1">
      <formula>P485=""</formula>
    </cfRule>
    <cfRule type="expression" dxfId="2983" priority="3863" stopIfTrue="1">
      <formula>P485&lt;=0</formula>
    </cfRule>
    <cfRule type="expression" dxfId="2982" priority="3864" stopIfTrue="1">
      <formula>P485&lt;1</formula>
    </cfRule>
    <cfRule type="expression" dxfId="2981" priority="3865">
      <formula>P485&gt;=1</formula>
    </cfRule>
  </conditionalFormatting>
  <conditionalFormatting sqref="Q485">
    <cfRule type="expression" dxfId="2980" priority="3858" stopIfTrue="1">
      <formula>Q485=""</formula>
    </cfRule>
    <cfRule type="expression" dxfId="2979" priority="3859" stopIfTrue="1">
      <formula>Q485&lt;=0</formula>
    </cfRule>
    <cfRule type="expression" dxfId="2978" priority="3860" stopIfTrue="1">
      <formula>Q485&lt;1</formula>
    </cfRule>
    <cfRule type="expression" dxfId="2977" priority="3861">
      <formula>Q485&gt;=1</formula>
    </cfRule>
  </conditionalFormatting>
  <conditionalFormatting sqref="Q485">
    <cfRule type="expression" dxfId="2976" priority="3854" stopIfTrue="1">
      <formula>Q485=""</formula>
    </cfRule>
    <cfRule type="expression" dxfId="2975" priority="3855" stopIfTrue="1">
      <formula>Q485&lt;=0</formula>
    </cfRule>
    <cfRule type="expression" dxfId="2974" priority="3856" stopIfTrue="1">
      <formula>Q485&lt;1</formula>
    </cfRule>
    <cfRule type="expression" dxfId="2973" priority="3857">
      <formula>Q485&gt;=1</formula>
    </cfRule>
  </conditionalFormatting>
  <conditionalFormatting sqref="L485">
    <cfRule type="expression" dxfId="2972" priority="3847" stopIfTrue="1">
      <formula>L485=""</formula>
    </cfRule>
    <cfRule type="expression" dxfId="2971" priority="3848" stopIfTrue="1">
      <formula>L485&lt;=0</formula>
    </cfRule>
    <cfRule type="expression" dxfId="2970" priority="3849" stopIfTrue="1">
      <formula>L485&lt;1</formula>
    </cfRule>
    <cfRule type="expression" dxfId="2969" priority="3850">
      <formula>L485&gt;=1</formula>
    </cfRule>
  </conditionalFormatting>
  <conditionalFormatting sqref="N485">
    <cfRule type="expression" dxfId="2968" priority="3851" stopIfTrue="1">
      <formula>AND(O485="",P485="",Q485="")</formula>
    </cfRule>
    <cfRule type="expression" dxfId="2967" priority="3852" stopIfTrue="1">
      <formula>AND(OR(O485&lt;&gt;"",P485&lt;&gt;"",Q485&lt;&gt;""),OR(N485&lt;1,N485=""))</formula>
    </cfRule>
    <cfRule type="expression" dxfId="2966" priority="3853">
      <formula>AND(O485&lt;&gt;"",P485&lt;&gt;"",Q485&lt;&gt;"",N485&gt;=1)</formula>
    </cfRule>
  </conditionalFormatting>
  <conditionalFormatting sqref="Y468:AC472">
    <cfRule type="expression" dxfId="2965" priority="3843" stopIfTrue="1">
      <formula>Y468=""</formula>
    </cfRule>
    <cfRule type="expression" dxfId="2964" priority="3844" stopIfTrue="1">
      <formula>Y468&lt;=0</formula>
    </cfRule>
    <cfRule type="expression" dxfId="2963" priority="3845" stopIfTrue="1">
      <formula>Y468&lt;1</formula>
    </cfRule>
    <cfRule type="expression" dxfId="2962" priority="3846">
      <formula>Y468&gt;=1</formula>
    </cfRule>
  </conditionalFormatting>
  <conditionalFormatting sqref="T484:W490 Y484:AC490">
    <cfRule type="expression" dxfId="2961" priority="3839" stopIfTrue="1">
      <formula>T484=""</formula>
    </cfRule>
    <cfRule type="expression" dxfId="2960" priority="3840" stopIfTrue="1">
      <formula>T484&lt;=0</formula>
    </cfRule>
    <cfRule type="expression" dxfId="2959" priority="3841" stopIfTrue="1">
      <formula>T484&lt;1</formula>
    </cfRule>
    <cfRule type="expression" dxfId="2958" priority="3842">
      <formula>T484&gt;=1</formula>
    </cfRule>
  </conditionalFormatting>
  <conditionalFormatting sqref="T466">
    <cfRule type="expression" dxfId="2957" priority="3836" stopIfTrue="1">
      <formula>U466=""</formula>
    </cfRule>
    <cfRule type="expression" dxfId="2956" priority="3837" stopIfTrue="1">
      <formula>AND(U466&lt;&gt;"",T466&lt;1)</formula>
    </cfRule>
    <cfRule type="expression" dxfId="2955" priority="3838">
      <formula>AND(U466&lt;&gt;"",T466&gt;=1)</formula>
    </cfRule>
  </conditionalFormatting>
  <conditionalFormatting sqref="V466">
    <cfRule type="expression" dxfId="2954" priority="3833" stopIfTrue="1">
      <formula>W466=""</formula>
    </cfRule>
    <cfRule type="expression" dxfId="2953" priority="3834" stopIfTrue="1">
      <formula>AND(W466&lt;&gt;"",V466&lt;1)</formula>
    </cfRule>
    <cfRule type="expression" dxfId="2952" priority="3835">
      <formula>AND(W466&lt;&gt;"",V466&gt;=1)</formula>
    </cfRule>
  </conditionalFormatting>
  <conditionalFormatting sqref="Y466:AA466 Y369:AA369">
    <cfRule type="expression" dxfId="2951" priority="3830" stopIfTrue="1">
      <formula>AB369=""</formula>
    </cfRule>
    <cfRule type="expression" dxfId="2950" priority="3831" stopIfTrue="1">
      <formula>AND(AB369&lt;&gt;"",Y369&lt;1)</formula>
    </cfRule>
    <cfRule type="expression" dxfId="2949" priority="3832">
      <formula>AND(AB369&lt;&gt;"",Y369&gt;=1)</formula>
    </cfRule>
  </conditionalFormatting>
  <conditionalFormatting sqref="AC466">
    <cfRule type="expression" dxfId="2948" priority="3827" stopIfTrue="1">
      <formula>AD466=""</formula>
    </cfRule>
    <cfRule type="expression" dxfId="2947" priority="3828" stopIfTrue="1">
      <formula>AND(AD466&lt;&gt;"",AC466&lt;1)</formula>
    </cfRule>
    <cfRule type="expression" dxfId="2946" priority="3829">
      <formula>AND(AD466&lt;&gt;"",AC466&gt;=1)</formula>
    </cfRule>
  </conditionalFormatting>
  <conditionalFormatting sqref="O506:Q506 S506 U506:W506 Y506:AA506 AC506 L506">
    <cfRule type="expression" dxfId="2945" priority="3823" stopIfTrue="1">
      <formula>L506=""</formula>
    </cfRule>
    <cfRule type="expression" dxfId="2944" priority="3824" stopIfTrue="1">
      <formula>L506&lt;=0</formula>
    </cfRule>
    <cfRule type="expression" dxfId="2943" priority="3825" stopIfTrue="1">
      <formula>L506&lt;1</formula>
    </cfRule>
    <cfRule type="expression" dxfId="2942" priority="3826">
      <formula>L506&gt;=1</formula>
    </cfRule>
  </conditionalFormatting>
  <conditionalFormatting sqref="T506">
    <cfRule type="expression" dxfId="2941" priority="3820" stopIfTrue="1">
      <formula>AND(U506="", V506="", W506="")</formula>
    </cfRule>
    <cfRule type="expression" dxfId="2940" priority="3821" stopIfTrue="1">
      <formula>AND(U506&lt;&gt;"",V506&lt;&gt;"",W506&lt;&gt;"",T506&lt;1)</formula>
    </cfRule>
    <cfRule type="expression" dxfId="2939" priority="3822">
      <formula>AND(U506&lt;&gt;"",V506&lt;&gt;"",W506&lt;&gt;"",T506&gt;=1)</formula>
    </cfRule>
  </conditionalFormatting>
  <conditionalFormatting sqref="R506 AB506">
    <cfRule type="expression" dxfId="2938" priority="3817" stopIfTrue="1">
      <formula>S506=""</formula>
    </cfRule>
    <cfRule type="expression" dxfId="2937" priority="3818" stopIfTrue="1">
      <formula>AND(S506&lt;&gt;"",R506&lt;1)</formula>
    </cfRule>
    <cfRule type="expression" dxfId="2936" priority="3819">
      <formula>AND(S506&lt;&gt;"",R506&gt;=1)</formula>
    </cfRule>
  </conditionalFormatting>
  <conditionalFormatting sqref="T506">
    <cfRule type="expression" dxfId="2935" priority="3814" stopIfTrue="1">
      <formula>AND(U506="", V506="", W506="")</formula>
    </cfRule>
    <cfRule type="expression" dxfId="2934" priority="3815" stopIfTrue="1">
      <formula>AND(OR(U506&lt;&gt;"",V506&lt;&gt;"",W506&lt;&gt;""),OR(T506&lt;1,T506=""))</formula>
    </cfRule>
    <cfRule type="expression" dxfId="2933" priority="3816">
      <formula>AND(U506&lt;&gt;"",V506&lt;&gt;"",W506&lt;&gt;"",T506&gt;=1)</formula>
    </cfRule>
  </conditionalFormatting>
  <conditionalFormatting sqref="N506">
    <cfRule type="expression" dxfId="2932" priority="3811" stopIfTrue="1">
      <formula>AND(O506="",P506="",Q506="")</formula>
    </cfRule>
    <cfRule type="expression" dxfId="2931" priority="3812" stopIfTrue="1">
      <formula>AND(OR(O506&lt;&gt;"",P506&lt;&gt;"",Q506&lt;&gt;""),OR(N506&lt;1,N506=""))</formula>
    </cfRule>
    <cfRule type="expression" dxfId="2930" priority="3813">
      <formula>AND(O506&lt;&gt;"",P506&lt;&gt;"",Q506&lt;&gt;"",N506&gt;=1)</formula>
    </cfRule>
  </conditionalFormatting>
  <conditionalFormatting sqref="AC498 Y498:AA498 U498:W498 S498 O498:Q498">
    <cfRule type="expression" dxfId="2929" priority="3807" stopIfTrue="1">
      <formula>O498=""</formula>
    </cfRule>
    <cfRule type="expression" dxfId="2928" priority="3808" stopIfTrue="1">
      <formula>O498&lt;=0</formula>
    </cfRule>
    <cfRule type="expression" dxfId="2927" priority="3809" stopIfTrue="1">
      <formula>O498&lt;1</formula>
    </cfRule>
    <cfRule type="expression" dxfId="2926" priority="3810">
      <formula>O498&gt;=1</formula>
    </cfRule>
  </conditionalFormatting>
  <conditionalFormatting sqref="T498">
    <cfRule type="expression" dxfId="2925" priority="3804" stopIfTrue="1">
      <formula>AND(U498="", V498="", W498="")</formula>
    </cfRule>
    <cfRule type="expression" dxfId="2924" priority="3805" stopIfTrue="1">
      <formula>AND(U498&lt;&gt;"",V498&lt;&gt;"",W498&lt;&gt;"",T498&lt;1)</formula>
    </cfRule>
    <cfRule type="expression" dxfId="2923" priority="3806">
      <formula>AND(U498&lt;&gt;"",V498&lt;&gt;"",W498&lt;&gt;"",T498&gt;=1)</formula>
    </cfRule>
  </conditionalFormatting>
  <conditionalFormatting sqref="AB498 R498">
    <cfRule type="expression" dxfId="2922" priority="3801" stopIfTrue="1">
      <formula>S498=""</formula>
    </cfRule>
    <cfRule type="expression" dxfId="2921" priority="3802" stopIfTrue="1">
      <formula>AND(S498&lt;&gt;"",R498&lt;1)</formula>
    </cfRule>
    <cfRule type="expression" dxfId="2920" priority="3803">
      <formula>AND(S498&lt;&gt;"",R498&gt;=1)</formula>
    </cfRule>
  </conditionalFormatting>
  <conditionalFormatting sqref="T498">
    <cfRule type="expression" dxfId="2919" priority="3798" stopIfTrue="1">
      <formula>AND(U498="", V498="", W498="")</formula>
    </cfRule>
    <cfRule type="expression" dxfId="2918" priority="3799" stopIfTrue="1">
      <formula>AND(OR(U498&lt;&gt;"",V498&lt;&gt;"",W498&lt;&gt;""),OR(T498&lt;1,T498=""))</formula>
    </cfRule>
    <cfRule type="expression" dxfId="2917" priority="3800">
      <formula>AND(U498&lt;&gt;"",V498&lt;&gt;"",W498&lt;&gt;"",T498&gt;=1)</formula>
    </cfRule>
  </conditionalFormatting>
  <conditionalFormatting sqref="N498">
    <cfRule type="expression" dxfId="2916" priority="3795" stopIfTrue="1">
      <formula>AND(O498="",P498="",Q498="")</formula>
    </cfRule>
    <cfRule type="expression" dxfId="2915" priority="3796" stopIfTrue="1">
      <formula>AND(OR(O498&lt;&gt;"",P498&lt;&gt;"",Q498&lt;&gt;""),OR(N498&lt;1,N498=""))</formula>
    </cfRule>
    <cfRule type="expression" dxfId="2914" priority="3797">
      <formula>AND(O498&lt;&gt;"",P498&lt;&gt;"",Q498&lt;&gt;"",N498&gt;=1)</formula>
    </cfRule>
  </conditionalFormatting>
  <conditionalFormatting sqref="L503 Y503:AA503 S503 O503:Q503 U503:W503">
    <cfRule type="expression" dxfId="2913" priority="3791" stopIfTrue="1">
      <formula>L503=""</formula>
    </cfRule>
    <cfRule type="expression" dxfId="2912" priority="3792" stopIfTrue="1">
      <formula>L503&lt;=0</formula>
    </cfRule>
    <cfRule type="expression" dxfId="2911" priority="3793" stopIfTrue="1">
      <formula>L503&lt;1</formula>
    </cfRule>
    <cfRule type="expression" dxfId="2910" priority="3794">
      <formula>L503&gt;=1</formula>
    </cfRule>
  </conditionalFormatting>
  <conditionalFormatting sqref="T503">
    <cfRule type="expression" dxfId="2909" priority="3788" stopIfTrue="1">
      <formula>AND(U503="", V503="", W503="")</formula>
    </cfRule>
    <cfRule type="expression" dxfId="2908" priority="3789" stopIfTrue="1">
      <formula>AND(U503&lt;&gt;"",V503&lt;&gt;"",W503&lt;&gt;"",T503&lt;1)</formula>
    </cfRule>
    <cfRule type="expression" dxfId="2907" priority="3790">
      <formula>AND(U503&lt;&gt;"",V503&lt;&gt;"",W503&lt;&gt;"",T503&gt;=1)</formula>
    </cfRule>
  </conditionalFormatting>
  <conditionalFormatting sqref="R503">
    <cfRule type="expression" dxfId="2906" priority="3785" stopIfTrue="1">
      <formula>S503=""</formula>
    </cfRule>
    <cfRule type="expression" dxfId="2905" priority="3786" stopIfTrue="1">
      <formula>AND(S503&lt;&gt;"",R503&lt;1)</formula>
    </cfRule>
    <cfRule type="expression" dxfId="2904" priority="3787">
      <formula>AND(S503&lt;&gt;"",R503&gt;=1)</formula>
    </cfRule>
  </conditionalFormatting>
  <conditionalFormatting sqref="T503">
    <cfRule type="expression" dxfId="2903" priority="3782" stopIfTrue="1">
      <formula>AND(U503="", V503="", W503="")</formula>
    </cfRule>
    <cfRule type="expression" dxfId="2902" priority="3783" stopIfTrue="1">
      <formula>AND(OR(U503&lt;&gt;"",V503&lt;&gt;"",W503&lt;&gt;""),OR(T503&lt;1,T503=""))</formula>
    </cfRule>
    <cfRule type="expression" dxfId="2901" priority="3784">
      <formula>AND(U503&lt;&gt;"",V503&lt;&gt;"",W503&lt;&gt;"",T503&gt;=1)</formula>
    </cfRule>
  </conditionalFormatting>
  <conditionalFormatting sqref="N503">
    <cfRule type="expression" dxfId="2900" priority="3779" stopIfTrue="1">
      <formula>AND(O503="",P503="",Q503="")</formula>
    </cfRule>
    <cfRule type="expression" dxfId="2899" priority="3780" stopIfTrue="1">
      <formula>AND(OR(O503&lt;&gt;"",P503&lt;&gt;"",Q503&lt;&gt;""),OR(N503&lt;1,N503=""))</formula>
    </cfRule>
    <cfRule type="expression" dxfId="2898" priority="3781">
      <formula>AND(O503&lt;&gt;"",P503&lt;&gt;"",Q503&lt;&gt;"",N503&gt;=1)</formula>
    </cfRule>
  </conditionalFormatting>
  <conditionalFormatting sqref="O528:Q528 S528 U528:W528 Y528:AA528 AC528 L528">
    <cfRule type="expression" dxfId="2897" priority="3775" stopIfTrue="1">
      <formula>L528=""</formula>
    </cfRule>
    <cfRule type="expression" dxfId="2896" priority="3776" stopIfTrue="1">
      <formula>L528&lt;=0</formula>
    </cfRule>
    <cfRule type="expression" dxfId="2895" priority="3777" stopIfTrue="1">
      <formula>L528&lt;1</formula>
    </cfRule>
    <cfRule type="expression" dxfId="2894" priority="3778">
      <formula>L528&gt;=1</formula>
    </cfRule>
  </conditionalFormatting>
  <conditionalFormatting sqref="T528">
    <cfRule type="expression" dxfId="2893" priority="3772" stopIfTrue="1">
      <formula>AND(U528="", V528="", W528="")</formula>
    </cfRule>
    <cfRule type="expression" dxfId="2892" priority="3773" stopIfTrue="1">
      <formula>AND(U528&lt;&gt;"",V528&lt;&gt;"",W528&lt;&gt;"",T528&lt;1)</formula>
    </cfRule>
    <cfRule type="expression" dxfId="2891" priority="3774">
      <formula>AND(U528&lt;&gt;"",V528&lt;&gt;"",W528&lt;&gt;"",T528&gt;=1)</formula>
    </cfRule>
  </conditionalFormatting>
  <conditionalFormatting sqref="R528 AB528">
    <cfRule type="expression" dxfId="2890" priority="3769" stopIfTrue="1">
      <formula>S528=""</formula>
    </cfRule>
    <cfRule type="expression" dxfId="2889" priority="3770" stopIfTrue="1">
      <formula>AND(S528&lt;&gt;"",R528&lt;1)</formula>
    </cfRule>
    <cfRule type="expression" dxfId="2888" priority="3771">
      <formula>AND(S528&lt;&gt;"",R528&gt;=1)</formula>
    </cfRule>
  </conditionalFormatting>
  <conditionalFormatting sqref="T528">
    <cfRule type="expression" dxfId="2887" priority="3766" stopIfTrue="1">
      <formula>AND(U528="", V528="", W528="")</formula>
    </cfRule>
    <cfRule type="expression" dxfId="2886" priority="3767" stopIfTrue="1">
      <formula>AND(OR(U528&lt;&gt;"",V528&lt;&gt;"",W528&lt;&gt;""),OR(T528&lt;1,T528=""))</formula>
    </cfRule>
    <cfRule type="expression" dxfId="2885" priority="3768">
      <formula>AND(U528&lt;&gt;"",V528&lt;&gt;"",W528&lt;&gt;"",T528&gt;=1)</formula>
    </cfRule>
  </conditionalFormatting>
  <conditionalFormatting sqref="N528">
    <cfRule type="expression" dxfId="2884" priority="3763" stopIfTrue="1">
      <formula>AND(O528="",P528="",Q528="")</formula>
    </cfRule>
    <cfRule type="expression" dxfId="2883" priority="3764" stopIfTrue="1">
      <formula>AND(OR(O528&lt;&gt;"",P528&lt;&gt;"",Q528&lt;&gt;""),OR(N528&lt;1,N528=""))</formula>
    </cfRule>
    <cfRule type="expression" dxfId="2882" priority="3765">
      <formula>AND(O528&lt;&gt;"",P528&lt;&gt;"",Q528&lt;&gt;"",N528&gt;=1)</formula>
    </cfRule>
  </conditionalFormatting>
  <conditionalFormatting sqref="O520:Q520 S520 L520 U520:W520 Y520:AA520 AC520">
    <cfRule type="expression" dxfId="2881" priority="3759" stopIfTrue="1">
      <formula>L520=""</formula>
    </cfRule>
    <cfRule type="expression" dxfId="2880" priority="3760" stopIfTrue="1">
      <formula>L520&lt;=0</formula>
    </cfRule>
    <cfRule type="expression" dxfId="2879" priority="3761" stopIfTrue="1">
      <formula>L520&lt;1</formula>
    </cfRule>
    <cfRule type="expression" dxfId="2878" priority="3762">
      <formula>L520&gt;=1</formula>
    </cfRule>
  </conditionalFormatting>
  <conditionalFormatting sqref="R520">
    <cfRule type="expression" dxfId="2877" priority="3756" stopIfTrue="1">
      <formula>S520=""</formula>
    </cfRule>
    <cfRule type="expression" dxfId="2876" priority="3757" stopIfTrue="1">
      <formula>AND(S520&lt;&gt;"",R520&lt;1)</formula>
    </cfRule>
    <cfRule type="expression" dxfId="2875" priority="3758">
      <formula>AND(S520&lt;&gt;"",R520&gt;=1)</formula>
    </cfRule>
  </conditionalFormatting>
  <conditionalFormatting sqref="N520">
    <cfRule type="expression" dxfId="2874" priority="3753" stopIfTrue="1">
      <formula>AND(O520="",P520="",Q520="")</formula>
    </cfRule>
    <cfRule type="expression" dxfId="2873" priority="3754" stopIfTrue="1">
      <formula>AND(OR(O520&lt;&gt;"",P520&lt;&gt;"",Q520&lt;&gt;""),OR(N520&lt;1,N520=""))</formula>
    </cfRule>
    <cfRule type="expression" dxfId="2872" priority="3755">
      <formula>AND(O520&lt;&gt;"",P520&lt;&gt;"",Q520&lt;&gt;"",N520&gt;=1)</formula>
    </cfRule>
  </conditionalFormatting>
  <conditionalFormatting sqref="O525:Q525 S525 Y525:AA525 L525 U525:W525 AC525">
    <cfRule type="expression" dxfId="2871" priority="3749" stopIfTrue="1">
      <formula>L525=""</formula>
    </cfRule>
    <cfRule type="expression" dxfId="2870" priority="3750" stopIfTrue="1">
      <formula>L525&lt;=0</formula>
    </cfRule>
    <cfRule type="expression" dxfId="2869" priority="3751" stopIfTrue="1">
      <formula>L525&lt;1</formula>
    </cfRule>
    <cfRule type="expression" dxfId="2868" priority="3752">
      <formula>L525&gt;=1</formula>
    </cfRule>
  </conditionalFormatting>
  <conditionalFormatting sqref="T525">
    <cfRule type="expression" dxfId="2867" priority="3746" stopIfTrue="1">
      <formula>AND(U525="", V525="", W525="")</formula>
    </cfRule>
    <cfRule type="expression" dxfId="2866" priority="3747" stopIfTrue="1">
      <formula>AND(U525&lt;&gt;"",V525&lt;&gt;"",W525&lt;&gt;"",T525&lt;1)</formula>
    </cfRule>
    <cfRule type="expression" dxfId="2865" priority="3748">
      <formula>AND(U525&lt;&gt;"",V525&lt;&gt;"",W525&lt;&gt;"",T525&gt;=1)</formula>
    </cfRule>
  </conditionalFormatting>
  <conditionalFormatting sqref="R525 AB525">
    <cfRule type="expression" dxfId="2864" priority="3743" stopIfTrue="1">
      <formula>S525=""</formula>
    </cfRule>
    <cfRule type="expression" dxfId="2863" priority="3744" stopIfTrue="1">
      <formula>AND(S525&lt;&gt;"",R525&lt;1)</formula>
    </cfRule>
    <cfRule type="expression" dxfId="2862" priority="3745">
      <formula>AND(S525&lt;&gt;"",R525&gt;=1)</formula>
    </cfRule>
  </conditionalFormatting>
  <conditionalFormatting sqref="T525">
    <cfRule type="expression" dxfId="2861" priority="3740" stopIfTrue="1">
      <formula>AND(U525="", V525="", W525="")</formula>
    </cfRule>
    <cfRule type="expression" dxfId="2860" priority="3741" stopIfTrue="1">
      <formula>AND(OR(U525&lt;&gt;"",V525&lt;&gt;"",W525&lt;&gt;""),OR(T525&lt;1,T525=""))</formula>
    </cfRule>
    <cfRule type="expression" dxfId="2859" priority="3742">
      <formula>AND(U525&lt;&gt;"",V525&lt;&gt;"",W525&lt;&gt;"",T525&gt;=1)</formula>
    </cfRule>
  </conditionalFormatting>
  <conditionalFormatting sqref="N525">
    <cfRule type="expression" dxfId="2858" priority="3737" stopIfTrue="1">
      <formula>AND(O525="",P525="",Q525="")</formula>
    </cfRule>
    <cfRule type="expression" dxfId="2857" priority="3738" stopIfTrue="1">
      <formula>AND(OR(O525&lt;&gt;"",P525&lt;&gt;"",Q525&lt;&gt;""),OR(N525&lt;1,N525=""))</formula>
    </cfRule>
    <cfRule type="expression" dxfId="2856" priority="3739">
      <formula>AND(O525&lt;&gt;"",P525&lt;&gt;"",Q525&lt;&gt;"",N525&gt;=1)</formula>
    </cfRule>
  </conditionalFormatting>
  <conditionalFormatting sqref="O547:Q547 S547 U547:W547 Y547:AA547 AC547 L547">
    <cfRule type="expression" dxfId="2855" priority="3733" stopIfTrue="1">
      <formula>L547=""</formula>
    </cfRule>
    <cfRule type="expression" dxfId="2854" priority="3734" stopIfTrue="1">
      <formula>L547&lt;=0</formula>
    </cfRule>
    <cfRule type="expression" dxfId="2853" priority="3735" stopIfTrue="1">
      <formula>L547&lt;1</formula>
    </cfRule>
    <cfRule type="expression" dxfId="2852" priority="3736">
      <formula>L547&gt;=1</formula>
    </cfRule>
  </conditionalFormatting>
  <conditionalFormatting sqref="T547">
    <cfRule type="expression" dxfId="2851" priority="3730" stopIfTrue="1">
      <formula>AND(U547="", V547="", W547="")</formula>
    </cfRule>
    <cfRule type="expression" dxfId="2850" priority="3731" stopIfTrue="1">
      <formula>AND(U547&lt;&gt;"",V547&lt;&gt;"",W547&lt;&gt;"",T547&lt;1)</formula>
    </cfRule>
    <cfRule type="expression" dxfId="2849" priority="3732">
      <formula>AND(U547&lt;&gt;"",V547&lt;&gt;"",W547&lt;&gt;"",T547&gt;=1)</formula>
    </cfRule>
  </conditionalFormatting>
  <conditionalFormatting sqref="R547 AB547">
    <cfRule type="expression" dxfId="2848" priority="3727" stopIfTrue="1">
      <formula>S547=""</formula>
    </cfRule>
    <cfRule type="expression" dxfId="2847" priority="3728" stopIfTrue="1">
      <formula>AND(S547&lt;&gt;"",R547&lt;1)</formula>
    </cfRule>
    <cfRule type="expression" dxfId="2846" priority="3729">
      <formula>AND(S547&lt;&gt;"",R547&gt;=1)</formula>
    </cfRule>
  </conditionalFormatting>
  <conditionalFormatting sqref="T547">
    <cfRule type="expression" dxfId="2845" priority="3724" stopIfTrue="1">
      <formula>AND(U547="", V547="", W547="")</formula>
    </cfRule>
    <cfRule type="expression" dxfId="2844" priority="3725" stopIfTrue="1">
      <formula>AND(OR(U547&lt;&gt;"",V547&lt;&gt;"",W547&lt;&gt;""),OR(T547&lt;1,T547=""))</formula>
    </cfRule>
    <cfRule type="expression" dxfId="2843" priority="3726">
      <formula>AND(U547&lt;&gt;"",V547&lt;&gt;"",W547&lt;&gt;"",T547&gt;=1)</formula>
    </cfRule>
  </conditionalFormatting>
  <conditionalFormatting sqref="N547">
    <cfRule type="expression" dxfId="2842" priority="3721" stopIfTrue="1">
      <formula>AND(O547="",P547="",Q547="")</formula>
    </cfRule>
    <cfRule type="expression" dxfId="2841" priority="3722" stopIfTrue="1">
      <formula>AND(OR(O547&lt;&gt;"",P547&lt;&gt;"",Q547&lt;&gt;""),OR(N547&lt;1,N547=""))</formula>
    </cfRule>
    <cfRule type="expression" dxfId="2840" priority="3723">
      <formula>AND(O547&lt;&gt;"",P547&lt;&gt;"",Q547&lt;&gt;"",N547&gt;=1)</formula>
    </cfRule>
  </conditionalFormatting>
  <conditionalFormatting sqref="O540:Q540 S540 U540:W540 Y540:AA540 AC540 L540">
    <cfRule type="expression" dxfId="2839" priority="3717" stopIfTrue="1">
      <formula>L540=""</formula>
    </cfRule>
    <cfRule type="expression" dxfId="2838" priority="3718" stopIfTrue="1">
      <formula>L540&lt;=0</formula>
    </cfRule>
    <cfRule type="expression" dxfId="2837" priority="3719" stopIfTrue="1">
      <formula>L540&lt;1</formula>
    </cfRule>
    <cfRule type="expression" dxfId="2836" priority="3720">
      <formula>L540&gt;=1</formula>
    </cfRule>
  </conditionalFormatting>
  <conditionalFormatting sqref="O540:Q540 S540 U540:W540 Y540:AA540 AC540 L540">
    <cfRule type="expression" dxfId="2835" priority="3713" stopIfTrue="1">
      <formula>L540=""</formula>
    </cfRule>
    <cfRule type="expression" dxfId="2834" priority="3714" stopIfTrue="1">
      <formula>L540&lt;=0</formula>
    </cfRule>
    <cfRule type="expression" dxfId="2833" priority="3715" stopIfTrue="1">
      <formula>L540&lt;1</formula>
    </cfRule>
    <cfRule type="expression" dxfId="2832" priority="3716">
      <formula>L540&gt;=1</formula>
    </cfRule>
  </conditionalFormatting>
  <conditionalFormatting sqref="T540">
    <cfRule type="expression" dxfId="2831" priority="3710" stopIfTrue="1">
      <formula>AND(U540="", V540="", W540="")</formula>
    </cfRule>
    <cfRule type="expression" dxfId="2830" priority="3711" stopIfTrue="1">
      <formula>AND(U540&lt;&gt;"",V540&lt;&gt;"",W540&lt;&gt;"",T540&lt;1)</formula>
    </cfRule>
    <cfRule type="expression" dxfId="2829" priority="3712">
      <formula>AND(U540&lt;&gt;"",V540&lt;&gt;"",W540&lt;&gt;"",T540&gt;=1)</formula>
    </cfRule>
  </conditionalFormatting>
  <conditionalFormatting sqref="R540 AB540">
    <cfRule type="expression" dxfId="2828" priority="3707" stopIfTrue="1">
      <formula>S540=""</formula>
    </cfRule>
    <cfRule type="expression" dxfId="2827" priority="3708" stopIfTrue="1">
      <formula>AND(S540&lt;&gt;"",R540&lt;1)</formula>
    </cfRule>
    <cfRule type="expression" dxfId="2826" priority="3709">
      <formula>AND(S540&lt;&gt;"",R540&gt;=1)</formula>
    </cfRule>
  </conditionalFormatting>
  <conditionalFormatting sqref="T540">
    <cfRule type="expression" dxfId="2825" priority="3704" stopIfTrue="1">
      <formula>AND(U540="", V540="", W540="")</formula>
    </cfRule>
    <cfRule type="expression" dxfId="2824" priority="3705" stopIfTrue="1">
      <formula>AND(OR(U540&lt;&gt;"",V540&lt;&gt;"",W540&lt;&gt;""),OR(T540&lt;1,T540=""))</formula>
    </cfRule>
    <cfRule type="expression" dxfId="2823" priority="3706">
      <formula>AND(U540&lt;&gt;"",V540&lt;&gt;"",W540&lt;&gt;"",T540&gt;=1)</formula>
    </cfRule>
  </conditionalFormatting>
  <conditionalFormatting sqref="N540">
    <cfRule type="expression" dxfId="2822" priority="3701" stopIfTrue="1">
      <formula>AND(O540="",P540="",Q540="")</formula>
    </cfRule>
    <cfRule type="expression" dxfId="2821" priority="3702" stopIfTrue="1">
      <formula>AND(OR(O540&lt;&gt;"",P540&lt;&gt;"",Q540&lt;&gt;""),OR(N540&lt;1,N540=""))</formula>
    </cfRule>
    <cfRule type="expression" dxfId="2820" priority="3703">
      <formula>AND(O540&lt;&gt;"",P540&lt;&gt;"",Q540&lt;&gt;"",N540&gt;=1)</formula>
    </cfRule>
  </conditionalFormatting>
  <conditionalFormatting sqref="L545 Y545:AA545 S545 O545:Q545 U545:W545 AC545">
    <cfRule type="expression" dxfId="2819" priority="3697" stopIfTrue="1">
      <formula>L545=""</formula>
    </cfRule>
    <cfRule type="expression" dxfId="2818" priority="3698" stopIfTrue="1">
      <formula>L545&lt;=0</formula>
    </cfRule>
    <cfRule type="expression" dxfId="2817" priority="3699" stopIfTrue="1">
      <formula>L545&lt;1</formula>
    </cfRule>
    <cfRule type="expression" dxfId="2816" priority="3700">
      <formula>L545&gt;=1</formula>
    </cfRule>
  </conditionalFormatting>
  <conditionalFormatting sqref="T545">
    <cfRule type="expression" dxfId="2815" priority="3694" stopIfTrue="1">
      <formula>AND(U545="", V545="", W545="")</formula>
    </cfRule>
    <cfRule type="expression" dxfId="2814" priority="3695" stopIfTrue="1">
      <formula>AND(U545&lt;&gt;"",V545&lt;&gt;"",W545&lt;&gt;"",T545&lt;1)</formula>
    </cfRule>
    <cfRule type="expression" dxfId="2813" priority="3696">
      <formula>AND(U545&lt;&gt;"",V545&lt;&gt;"",W545&lt;&gt;"",T545&gt;=1)</formula>
    </cfRule>
  </conditionalFormatting>
  <conditionalFormatting sqref="AB545 R545">
    <cfRule type="expression" dxfId="2812" priority="3691" stopIfTrue="1">
      <formula>S545=""</formula>
    </cfRule>
    <cfRule type="expression" dxfId="2811" priority="3692" stopIfTrue="1">
      <formula>AND(S545&lt;&gt;"",R545&lt;1)</formula>
    </cfRule>
    <cfRule type="expression" dxfId="2810" priority="3693">
      <formula>AND(S545&lt;&gt;"",R545&gt;=1)</formula>
    </cfRule>
  </conditionalFormatting>
  <conditionalFormatting sqref="T545">
    <cfRule type="expression" dxfId="2809" priority="3688" stopIfTrue="1">
      <formula>AND(U545="", V545="", W545="")</formula>
    </cfRule>
    <cfRule type="expression" dxfId="2808" priority="3689" stopIfTrue="1">
      <formula>AND(OR(U545&lt;&gt;"",V545&lt;&gt;"",W545&lt;&gt;""),OR(T545&lt;1,T545=""))</formula>
    </cfRule>
    <cfRule type="expression" dxfId="2807" priority="3690">
      <formula>AND(U545&lt;&gt;"",V545&lt;&gt;"",W545&lt;&gt;"",T545&gt;=1)</formula>
    </cfRule>
  </conditionalFormatting>
  <conditionalFormatting sqref="N545">
    <cfRule type="expression" dxfId="2806" priority="3685" stopIfTrue="1">
      <formula>AND(O545="",P545="",Q545="")</formula>
    </cfRule>
    <cfRule type="expression" dxfId="2805" priority="3686" stopIfTrue="1">
      <formula>AND(OR(O545&lt;&gt;"",P545&lt;&gt;"",Q545&lt;&gt;""),OR(N545&lt;1,N545=""))</formula>
    </cfRule>
    <cfRule type="expression" dxfId="2804" priority="3687">
      <formula>AND(O545&lt;&gt;"",P545&lt;&gt;"",Q545&lt;&gt;"",N545&gt;=1)</formula>
    </cfRule>
  </conditionalFormatting>
  <conditionalFormatting sqref="V110">
    <cfRule type="expression" dxfId="2803" priority="3681" stopIfTrue="1">
      <formula>V110=""</formula>
    </cfRule>
    <cfRule type="expression" dxfId="2802" priority="3682" stopIfTrue="1">
      <formula>V110&lt;=0</formula>
    </cfRule>
    <cfRule type="expression" dxfId="2801" priority="3683" stopIfTrue="1">
      <formula>V110&lt;1</formula>
    </cfRule>
    <cfRule type="expression" dxfId="2800" priority="3684">
      <formula>V110&gt;=1</formula>
    </cfRule>
  </conditionalFormatting>
  <conditionalFormatting sqref="Y110:AA110">
    <cfRule type="expression" dxfId="2799" priority="3677" stopIfTrue="1">
      <formula>Y110=""</formula>
    </cfRule>
    <cfRule type="expression" dxfId="2798" priority="3678" stopIfTrue="1">
      <formula>Y110&lt;=0</formula>
    </cfRule>
    <cfRule type="expression" dxfId="2797" priority="3679" stopIfTrue="1">
      <formula>Y110&lt;1</formula>
    </cfRule>
    <cfRule type="expression" dxfId="2796" priority="3680">
      <formula>Y110&gt;=1</formula>
    </cfRule>
  </conditionalFormatting>
  <conditionalFormatting sqref="AC110">
    <cfRule type="expression" dxfId="2795" priority="3673" stopIfTrue="1">
      <formula>AC110=""</formula>
    </cfRule>
    <cfRule type="expression" dxfId="2794" priority="3674" stopIfTrue="1">
      <formula>AC110&lt;=0</formula>
    </cfRule>
    <cfRule type="expression" dxfId="2793" priority="3675" stopIfTrue="1">
      <formula>AC110&lt;1</formula>
    </cfRule>
    <cfRule type="expression" dxfId="2792" priority="3676">
      <formula>AC110&gt;=1</formula>
    </cfRule>
  </conditionalFormatting>
  <conditionalFormatting sqref="T120">
    <cfRule type="expression" dxfId="2791" priority="3669" stopIfTrue="1">
      <formula>T120=""</formula>
    </cfRule>
    <cfRule type="expression" dxfId="2790" priority="3670" stopIfTrue="1">
      <formula>T120&lt;=0</formula>
    </cfRule>
    <cfRule type="expression" dxfId="2789" priority="3671" stopIfTrue="1">
      <formula>T120&lt;1</formula>
    </cfRule>
    <cfRule type="expression" dxfId="2788" priority="3672">
      <formula>T120&gt;=1</formula>
    </cfRule>
  </conditionalFormatting>
  <conditionalFormatting sqref="T120">
    <cfRule type="expression" dxfId="2787" priority="3665" stopIfTrue="1">
      <formula>T120=""</formula>
    </cfRule>
    <cfRule type="expression" dxfId="2786" priority="3666" stopIfTrue="1">
      <formula>T120&lt;=0</formula>
    </cfRule>
    <cfRule type="expression" dxfId="2785" priority="3667" stopIfTrue="1">
      <formula>T120&lt;1</formula>
    </cfRule>
    <cfRule type="expression" dxfId="2784" priority="3668">
      <formula>T120&gt;=1</formula>
    </cfRule>
  </conditionalFormatting>
  <conditionalFormatting sqref="AC209">
    <cfRule type="expression" dxfId="2783" priority="3661" stopIfTrue="1">
      <formula>AC209=""</formula>
    </cfRule>
    <cfRule type="expression" dxfId="2782" priority="3662" stopIfTrue="1">
      <formula>AC209&lt;=0</formula>
    </cfRule>
    <cfRule type="expression" dxfId="2781" priority="3663" stopIfTrue="1">
      <formula>AC209&lt;1</formula>
    </cfRule>
    <cfRule type="expression" dxfId="2780" priority="3664">
      <formula>AC209&gt;=1</formula>
    </cfRule>
  </conditionalFormatting>
  <conditionalFormatting sqref="AC209">
    <cfRule type="expression" dxfId="2779" priority="3657" stopIfTrue="1">
      <formula>AC209=""</formula>
    </cfRule>
    <cfRule type="expression" dxfId="2778" priority="3658" stopIfTrue="1">
      <formula>AC209&lt;=0</formula>
    </cfRule>
    <cfRule type="expression" dxfId="2777" priority="3659" stopIfTrue="1">
      <formula>AC209&lt;1</formula>
    </cfRule>
    <cfRule type="expression" dxfId="2776" priority="3660">
      <formula>AC209&gt;=1</formula>
    </cfRule>
  </conditionalFormatting>
  <conditionalFormatting sqref="Y209:AA209">
    <cfRule type="expression" dxfId="2775" priority="3653" stopIfTrue="1">
      <formula>Y209=""</formula>
    </cfRule>
    <cfRule type="expression" dxfId="2774" priority="3654" stopIfTrue="1">
      <formula>Y209&lt;=0</formula>
    </cfRule>
    <cfRule type="expression" dxfId="2773" priority="3655" stopIfTrue="1">
      <formula>Y209&lt;1</formula>
    </cfRule>
    <cfRule type="expression" dxfId="2772" priority="3656">
      <formula>Y209&gt;=1</formula>
    </cfRule>
  </conditionalFormatting>
  <conditionalFormatting sqref="Y209:AA209">
    <cfRule type="expression" dxfId="2771" priority="3649" stopIfTrue="1">
      <formula>Y209=""</formula>
    </cfRule>
    <cfRule type="expression" dxfId="2770" priority="3650" stopIfTrue="1">
      <formula>Y209&lt;=0</formula>
    </cfRule>
    <cfRule type="expression" dxfId="2769" priority="3651" stopIfTrue="1">
      <formula>Y209&lt;1</formula>
    </cfRule>
    <cfRule type="expression" dxfId="2768" priority="3652">
      <formula>Y209&gt;=1</formula>
    </cfRule>
  </conditionalFormatting>
  <conditionalFormatting sqref="V209">
    <cfRule type="expression" dxfId="2767" priority="3645" stopIfTrue="1">
      <formula>V209=""</formula>
    </cfRule>
    <cfRule type="expression" dxfId="2766" priority="3646" stopIfTrue="1">
      <formula>V209&lt;=0</formula>
    </cfRule>
    <cfRule type="expression" dxfId="2765" priority="3647" stopIfTrue="1">
      <formula>V209&lt;1</formula>
    </cfRule>
    <cfRule type="expression" dxfId="2764" priority="3648">
      <formula>V209&gt;=1</formula>
    </cfRule>
  </conditionalFormatting>
  <conditionalFormatting sqref="V209">
    <cfRule type="expression" dxfId="2763" priority="3641" stopIfTrue="1">
      <formula>V209=""</formula>
    </cfRule>
    <cfRule type="expression" dxfId="2762" priority="3642" stopIfTrue="1">
      <formula>V209&lt;=0</formula>
    </cfRule>
    <cfRule type="expression" dxfId="2761" priority="3643" stopIfTrue="1">
      <formula>V209&lt;1</formula>
    </cfRule>
    <cfRule type="expression" dxfId="2760" priority="3644">
      <formula>V209&gt;=1</formula>
    </cfRule>
  </conditionalFormatting>
  <conditionalFormatting sqref="V215">
    <cfRule type="expression" dxfId="2759" priority="3637" stopIfTrue="1">
      <formula>V215=""</formula>
    </cfRule>
    <cfRule type="expression" dxfId="2758" priority="3638" stopIfTrue="1">
      <formula>V215&lt;=0</formula>
    </cfRule>
    <cfRule type="expression" dxfId="2757" priority="3639" stopIfTrue="1">
      <formula>V215&lt;1</formula>
    </cfRule>
    <cfRule type="expression" dxfId="2756" priority="3640">
      <formula>V215&gt;=1</formula>
    </cfRule>
  </conditionalFormatting>
  <conditionalFormatting sqref="V215">
    <cfRule type="expression" dxfId="2755" priority="3633" stopIfTrue="1">
      <formula>V215=""</formula>
    </cfRule>
    <cfRule type="expression" dxfId="2754" priority="3634" stopIfTrue="1">
      <formula>V215&lt;=0</formula>
    </cfRule>
    <cfRule type="expression" dxfId="2753" priority="3635" stopIfTrue="1">
      <formula>V215&lt;1</formula>
    </cfRule>
    <cfRule type="expression" dxfId="2752" priority="3636">
      <formula>V215&gt;=1</formula>
    </cfRule>
  </conditionalFormatting>
  <conditionalFormatting sqref="Y215:AA215">
    <cfRule type="expression" dxfId="2751" priority="3629" stopIfTrue="1">
      <formula>Y215=""</formula>
    </cfRule>
    <cfRule type="expression" dxfId="2750" priority="3630" stopIfTrue="1">
      <formula>Y215&lt;=0</formula>
    </cfRule>
    <cfRule type="expression" dxfId="2749" priority="3631" stopIfTrue="1">
      <formula>Y215&lt;1</formula>
    </cfRule>
    <cfRule type="expression" dxfId="2748" priority="3632">
      <formula>Y215&gt;=1</formula>
    </cfRule>
  </conditionalFormatting>
  <conditionalFormatting sqref="Y215:AA215">
    <cfRule type="expression" dxfId="2747" priority="3625" stopIfTrue="1">
      <formula>Y215=""</formula>
    </cfRule>
    <cfRule type="expression" dxfId="2746" priority="3626" stopIfTrue="1">
      <formula>Y215&lt;=0</formula>
    </cfRule>
    <cfRule type="expression" dxfId="2745" priority="3627" stopIfTrue="1">
      <formula>Y215&lt;1</formula>
    </cfRule>
    <cfRule type="expression" dxfId="2744" priority="3628">
      <formula>Y215&gt;=1</formula>
    </cfRule>
  </conditionalFormatting>
  <conditionalFormatting sqref="AC215">
    <cfRule type="expression" dxfId="2743" priority="3621" stopIfTrue="1">
      <formula>AC215=""</formula>
    </cfRule>
    <cfRule type="expression" dxfId="2742" priority="3622" stopIfTrue="1">
      <formula>AC215&lt;=0</formula>
    </cfRule>
    <cfRule type="expression" dxfId="2741" priority="3623" stopIfTrue="1">
      <formula>AC215&lt;1</formula>
    </cfRule>
    <cfRule type="expression" dxfId="2740" priority="3624">
      <formula>AC215&gt;=1</formula>
    </cfRule>
  </conditionalFormatting>
  <conditionalFormatting sqref="AC215">
    <cfRule type="expression" dxfId="2739" priority="3617" stopIfTrue="1">
      <formula>AC215=""</formula>
    </cfRule>
    <cfRule type="expression" dxfId="2738" priority="3618" stopIfTrue="1">
      <formula>AC215&lt;=0</formula>
    </cfRule>
    <cfRule type="expression" dxfId="2737" priority="3619" stopIfTrue="1">
      <formula>AC215&lt;1</formula>
    </cfRule>
    <cfRule type="expression" dxfId="2736" priority="3620">
      <formula>AC215&gt;=1</formula>
    </cfRule>
  </conditionalFormatting>
  <conditionalFormatting sqref="T221">
    <cfRule type="expression" dxfId="2735" priority="3613" stopIfTrue="1">
      <formula>T221=""</formula>
    </cfRule>
    <cfRule type="expression" dxfId="2734" priority="3614" stopIfTrue="1">
      <formula>T221&lt;=0</formula>
    </cfRule>
    <cfRule type="expression" dxfId="2733" priority="3615" stopIfTrue="1">
      <formula>T221&lt;1</formula>
    </cfRule>
    <cfRule type="expression" dxfId="2732" priority="3616">
      <formula>T221&gt;=1</formula>
    </cfRule>
  </conditionalFormatting>
  <conditionalFormatting sqref="AC227">
    <cfRule type="expression" dxfId="2731" priority="3609" stopIfTrue="1">
      <formula>AC227=""</formula>
    </cfRule>
    <cfRule type="expression" dxfId="2730" priority="3610" stopIfTrue="1">
      <formula>AC227&lt;=0</formula>
    </cfRule>
    <cfRule type="expression" dxfId="2729" priority="3611" stopIfTrue="1">
      <formula>AC227&lt;1</formula>
    </cfRule>
    <cfRule type="expression" dxfId="2728" priority="3612">
      <formula>AC227&gt;=1</formula>
    </cfRule>
  </conditionalFormatting>
  <conditionalFormatting sqref="Y227:AA227">
    <cfRule type="expression" dxfId="2727" priority="3605" stopIfTrue="1">
      <formula>Y227=""</formula>
    </cfRule>
    <cfRule type="expression" dxfId="2726" priority="3606" stopIfTrue="1">
      <formula>Y227&lt;=0</formula>
    </cfRule>
    <cfRule type="expression" dxfId="2725" priority="3607" stopIfTrue="1">
      <formula>Y227&lt;1</formula>
    </cfRule>
    <cfRule type="expression" dxfId="2724" priority="3608">
      <formula>Y227&gt;=1</formula>
    </cfRule>
  </conditionalFormatting>
  <conditionalFormatting sqref="V227">
    <cfRule type="expression" dxfId="2723" priority="3601" stopIfTrue="1">
      <formula>V227=""</formula>
    </cfRule>
    <cfRule type="expression" dxfId="2722" priority="3602" stopIfTrue="1">
      <formula>V227&lt;=0</formula>
    </cfRule>
    <cfRule type="expression" dxfId="2721" priority="3603" stopIfTrue="1">
      <formula>V227&lt;1</formula>
    </cfRule>
    <cfRule type="expression" dxfId="2720" priority="3604">
      <formula>V227&gt;=1</formula>
    </cfRule>
  </conditionalFormatting>
  <conditionalFormatting sqref="V249">
    <cfRule type="expression" dxfId="2719" priority="3597" stopIfTrue="1">
      <formula>V249=""</formula>
    </cfRule>
    <cfRule type="expression" dxfId="2718" priority="3598" stopIfTrue="1">
      <formula>V249&lt;=0</formula>
    </cfRule>
    <cfRule type="expression" dxfId="2717" priority="3599" stopIfTrue="1">
      <formula>V249&lt;1</formula>
    </cfRule>
    <cfRule type="expression" dxfId="2716" priority="3600">
      <formula>V249&gt;=1</formula>
    </cfRule>
  </conditionalFormatting>
  <conditionalFormatting sqref="Y249:AA249">
    <cfRule type="expression" dxfId="2715" priority="3593" stopIfTrue="1">
      <formula>Y249=""</formula>
    </cfRule>
    <cfRule type="expression" dxfId="2714" priority="3594" stopIfTrue="1">
      <formula>Y249&lt;=0</formula>
    </cfRule>
    <cfRule type="expression" dxfId="2713" priority="3595" stopIfTrue="1">
      <formula>Y249&lt;1</formula>
    </cfRule>
    <cfRule type="expression" dxfId="2712" priority="3596">
      <formula>Y249&gt;=1</formula>
    </cfRule>
  </conditionalFormatting>
  <conditionalFormatting sqref="AC249">
    <cfRule type="expression" dxfId="2711" priority="3589" stopIfTrue="1">
      <formula>AC249=""</formula>
    </cfRule>
    <cfRule type="expression" dxfId="2710" priority="3590" stopIfTrue="1">
      <formula>AC249&lt;=0</formula>
    </cfRule>
    <cfRule type="expression" dxfId="2709" priority="3591" stopIfTrue="1">
      <formula>AC249&lt;1</formula>
    </cfRule>
    <cfRule type="expression" dxfId="2708" priority="3592">
      <formula>AC249&gt;=1</formula>
    </cfRule>
  </conditionalFormatting>
  <conditionalFormatting sqref="AC302">
    <cfRule type="expression" dxfId="2707" priority="3585" stopIfTrue="1">
      <formula>AC302=""</formula>
    </cfRule>
    <cfRule type="expression" dxfId="2706" priority="3586" stopIfTrue="1">
      <formula>AC302&lt;=0</formula>
    </cfRule>
    <cfRule type="expression" dxfId="2705" priority="3587" stopIfTrue="1">
      <formula>AC302&lt;1</formula>
    </cfRule>
    <cfRule type="expression" dxfId="2704" priority="3588">
      <formula>AC302&gt;=1</formula>
    </cfRule>
  </conditionalFormatting>
  <conditionalFormatting sqref="AC302">
    <cfRule type="expression" dxfId="2703" priority="3581" stopIfTrue="1">
      <formula>AC302=""</formula>
    </cfRule>
    <cfRule type="expression" dxfId="2702" priority="3582" stopIfTrue="1">
      <formula>AC302&lt;=0</formula>
    </cfRule>
    <cfRule type="expression" dxfId="2701" priority="3583" stopIfTrue="1">
      <formula>AC302&lt;1</formula>
    </cfRule>
    <cfRule type="expression" dxfId="2700" priority="3584">
      <formula>AC302&gt;=1</formula>
    </cfRule>
  </conditionalFormatting>
  <conditionalFormatting sqref="Y302:AA302">
    <cfRule type="expression" dxfId="2699" priority="3577" stopIfTrue="1">
      <formula>Y302=""</formula>
    </cfRule>
    <cfRule type="expression" dxfId="2698" priority="3578" stopIfTrue="1">
      <formula>Y302&lt;=0</formula>
    </cfRule>
    <cfRule type="expression" dxfId="2697" priority="3579" stopIfTrue="1">
      <formula>Y302&lt;1</formula>
    </cfRule>
    <cfRule type="expression" dxfId="2696" priority="3580">
      <formula>Y302&gt;=1</formula>
    </cfRule>
  </conditionalFormatting>
  <conditionalFormatting sqref="Y302:AA302">
    <cfRule type="expression" dxfId="2695" priority="3573" stopIfTrue="1">
      <formula>Y302=""</formula>
    </cfRule>
    <cfRule type="expression" dxfId="2694" priority="3574" stopIfTrue="1">
      <formula>Y302&lt;=0</formula>
    </cfRule>
    <cfRule type="expression" dxfId="2693" priority="3575" stopIfTrue="1">
      <formula>Y302&lt;1</formula>
    </cfRule>
    <cfRule type="expression" dxfId="2692" priority="3576">
      <formula>Y302&gt;=1</formula>
    </cfRule>
  </conditionalFormatting>
  <conditionalFormatting sqref="V302">
    <cfRule type="expression" dxfId="2691" priority="3569" stopIfTrue="1">
      <formula>V302=""</formula>
    </cfRule>
    <cfRule type="expression" dxfId="2690" priority="3570" stopIfTrue="1">
      <formula>V302&lt;=0</formula>
    </cfRule>
    <cfRule type="expression" dxfId="2689" priority="3571" stopIfTrue="1">
      <formula>V302&lt;1</formula>
    </cfRule>
    <cfRule type="expression" dxfId="2688" priority="3572">
      <formula>V302&gt;=1</formula>
    </cfRule>
  </conditionalFormatting>
  <conditionalFormatting sqref="V302">
    <cfRule type="expression" dxfId="2687" priority="3565" stopIfTrue="1">
      <formula>V302=""</formula>
    </cfRule>
    <cfRule type="expression" dxfId="2686" priority="3566" stopIfTrue="1">
      <formula>V302&lt;=0</formula>
    </cfRule>
    <cfRule type="expression" dxfId="2685" priority="3567" stopIfTrue="1">
      <formula>V302&lt;1</formula>
    </cfRule>
    <cfRule type="expression" dxfId="2684" priority="3568">
      <formula>V302&gt;=1</formula>
    </cfRule>
  </conditionalFormatting>
  <conditionalFormatting sqref="AC149 Y149:AA149 U149:W149 O149:Q149 S149">
    <cfRule type="expression" dxfId="2683" priority="3561" stopIfTrue="1">
      <formula>O149=""</formula>
    </cfRule>
    <cfRule type="expression" dxfId="2682" priority="3562" stopIfTrue="1">
      <formula>O149&lt;=0</formula>
    </cfRule>
    <cfRule type="expression" dxfId="2681" priority="3563" stopIfTrue="1">
      <formula>O149&lt;1</formula>
    </cfRule>
    <cfRule type="expression" dxfId="2680" priority="3564">
      <formula>O149&gt;=1</formula>
    </cfRule>
  </conditionalFormatting>
  <conditionalFormatting sqref="T149">
    <cfRule type="expression" dxfId="2679" priority="3558" stopIfTrue="1">
      <formula>AND(U149="", V149="", W149="")</formula>
    </cfRule>
    <cfRule type="expression" dxfId="2678" priority="3559" stopIfTrue="1">
      <formula>AND(U149&lt;&gt;"",V149&lt;&gt;"",W149&lt;&gt;"",T149&lt;1)</formula>
    </cfRule>
    <cfRule type="expression" dxfId="2677" priority="3560">
      <formula>AND(U149&lt;&gt;"",V149&lt;&gt;"",W149&lt;&gt;"",T149&gt;=1)</formula>
    </cfRule>
  </conditionalFormatting>
  <conditionalFormatting sqref="R149 AB149">
    <cfRule type="expression" dxfId="2676" priority="3555" stopIfTrue="1">
      <formula>S149=""</formula>
    </cfRule>
    <cfRule type="expression" dxfId="2675" priority="3556" stopIfTrue="1">
      <formula>AND(S149&lt;&gt;"",R149&lt;1)</formula>
    </cfRule>
    <cfRule type="expression" dxfId="2674" priority="3557">
      <formula>AND(S149&lt;&gt;"",R149&gt;=1)</formula>
    </cfRule>
  </conditionalFormatting>
  <conditionalFormatting sqref="T149">
    <cfRule type="expression" dxfId="2673" priority="3552" stopIfTrue="1">
      <formula>AND(U149="", V149="", W149="")</formula>
    </cfRule>
    <cfRule type="expression" dxfId="2672" priority="3553" stopIfTrue="1">
      <formula>AND(OR(U149&lt;&gt;"",V149&lt;&gt;"",W149&lt;&gt;""),OR(T149&lt;1,T149=""))</formula>
    </cfRule>
    <cfRule type="expression" dxfId="2671" priority="3554">
      <formula>AND(U149&lt;&gt;"",V149&lt;&gt;"",W149&lt;&gt;"",T149&gt;=1)</formula>
    </cfRule>
  </conditionalFormatting>
  <conditionalFormatting sqref="N149">
    <cfRule type="expression" dxfId="2670" priority="3549" stopIfTrue="1">
      <formula>AND(O149="",P149="",Q149="")</formula>
    </cfRule>
    <cfRule type="expression" dxfId="2669" priority="3550" stopIfTrue="1">
      <formula>AND(OR(O149&lt;&gt;"",P149&lt;&gt;"",Q149&lt;&gt;""),OR(N149&lt;1,N149=""))</formula>
    </cfRule>
    <cfRule type="expression" dxfId="2668" priority="3551">
      <formula>AND(O149&lt;&gt;"",P149&lt;&gt;"",Q149&lt;&gt;"",N149&gt;=1)</formula>
    </cfRule>
  </conditionalFormatting>
  <conditionalFormatting sqref="AC154 Y154:AA154 W154 O151:Q154 S151:S154">
    <cfRule type="expression" dxfId="2667" priority="3545" stopIfTrue="1">
      <formula>O151=""</formula>
    </cfRule>
    <cfRule type="expression" dxfId="2666" priority="3546" stopIfTrue="1">
      <formula>O151&lt;=0</formula>
    </cfRule>
    <cfRule type="expression" dxfId="2665" priority="3547" stopIfTrue="1">
      <formula>O151&lt;1</formula>
    </cfRule>
    <cfRule type="expression" dxfId="2664" priority="3548">
      <formula>O151&gt;=1</formula>
    </cfRule>
  </conditionalFormatting>
  <conditionalFormatting sqref="R151:R154 AB154">
    <cfRule type="expression" dxfId="2663" priority="3542" stopIfTrue="1">
      <formula>S151=""</formula>
    </cfRule>
    <cfRule type="expression" dxfId="2662" priority="3543" stopIfTrue="1">
      <formula>AND(S151&lt;&gt;"",R151&lt;1)</formula>
    </cfRule>
    <cfRule type="expression" dxfId="2661" priority="3544">
      <formula>AND(S151&lt;&gt;"",R151&gt;=1)</formula>
    </cfRule>
  </conditionalFormatting>
  <conditionalFormatting sqref="N151:N154">
    <cfRule type="expression" dxfId="2660" priority="3539" stopIfTrue="1">
      <formula>AND(O151="",P151="",Q151="")</formula>
    </cfRule>
    <cfRule type="expression" dxfId="2659" priority="3540" stopIfTrue="1">
      <formula>AND(OR(O151&lt;&gt;"",P151&lt;&gt;"",Q151&lt;&gt;""),OR(N151&lt;1,N151=""))</formula>
    </cfRule>
    <cfRule type="expression" dxfId="2658" priority="3541">
      <formula>AND(O151&lt;&gt;"",P151&lt;&gt;"",Q151&lt;&gt;"",N151&gt;=1)</formula>
    </cfRule>
  </conditionalFormatting>
  <conditionalFormatting sqref="O157:Q159 S157:S159">
    <cfRule type="expression" dxfId="2657" priority="3535" stopIfTrue="1">
      <formula>O157=""</formula>
    </cfRule>
    <cfRule type="expression" dxfId="2656" priority="3536" stopIfTrue="1">
      <formula>O157&lt;=0</formula>
    </cfRule>
    <cfRule type="expression" dxfId="2655" priority="3537" stopIfTrue="1">
      <formula>O157&lt;1</formula>
    </cfRule>
    <cfRule type="expression" dxfId="2654" priority="3538">
      <formula>O157&gt;=1</formula>
    </cfRule>
  </conditionalFormatting>
  <conditionalFormatting sqref="R157:R159">
    <cfRule type="expression" dxfId="2653" priority="3532" stopIfTrue="1">
      <formula>S157=""</formula>
    </cfRule>
    <cfRule type="expression" dxfId="2652" priority="3533" stopIfTrue="1">
      <formula>AND(S157&lt;&gt;"",R157&lt;1)</formula>
    </cfRule>
    <cfRule type="expression" dxfId="2651" priority="3534">
      <formula>AND(S157&lt;&gt;"",R157&gt;=1)</formula>
    </cfRule>
  </conditionalFormatting>
  <conditionalFormatting sqref="N157:N159">
    <cfRule type="expression" dxfId="2650" priority="3529" stopIfTrue="1">
      <formula>AND(O157="",P157="",Q157="")</formula>
    </cfRule>
    <cfRule type="expression" dxfId="2649" priority="3530" stopIfTrue="1">
      <formula>AND(OR(O157&lt;&gt;"",P157&lt;&gt;"",Q157&lt;&gt;""),OR(N157&lt;1,N157=""))</formula>
    </cfRule>
    <cfRule type="expression" dxfId="2648" priority="3531">
      <formula>AND(O157&lt;&gt;"",P157&lt;&gt;"",Q157&lt;&gt;"",N157&gt;=1)</formula>
    </cfRule>
  </conditionalFormatting>
  <conditionalFormatting sqref="O161:Q164 S161:S164">
    <cfRule type="expression" dxfId="2647" priority="3525" stopIfTrue="1">
      <formula>O161=""</formula>
    </cfRule>
    <cfRule type="expression" dxfId="2646" priority="3526" stopIfTrue="1">
      <formula>O161&lt;=0</formula>
    </cfRule>
    <cfRule type="expression" dxfId="2645" priority="3527" stopIfTrue="1">
      <formula>O161&lt;1</formula>
    </cfRule>
    <cfRule type="expression" dxfId="2644" priority="3528">
      <formula>O161&gt;=1</formula>
    </cfRule>
  </conditionalFormatting>
  <conditionalFormatting sqref="R161:R164">
    <cfRule type="expression" dxfId="2643" priority="3522" stopIfTrue="1">
      <formula>S161=""</formula>
    </cfRule>
    <cfRule type="expression" dxfId="2642" priority="3523" stopIfTrue="1">
      <formula>AND(S161&lt;&gt;"",R161&lt;1)</formula>
    </cfRule>
    <cfRule type="expression" dxfId="2641" priority="3524">
      <formula>AND(S161&lt;&gt;"",R161&gt;=1)</formula>
    </cfRule>
  </conditionalFormatting>
  <conditionalFormatting sqref="N161:N164">
    <cfRule type="expression" dxfId="2640" priority="3519" stopIfTrue="1">
      <formula>AND(O161="",P161="",Q161="")</formula>
    </cfRule>
    <cfRule type="expression" dxfId="2639" priority="3520" stopIfTrue="1">
      <formula>AND(OR(O161&lt;&gt;"",P161&lt;&gt;"",Q161&lt;&gt;""),OR(N161&lt;1,N161=""))</formula>
    </cfRule>
    <cfRule type="expression" dxfId="2638" priority="3521">
      <formula>AND(O161&lt;&gt;"",P161&lt;&gt;"",Q161&lt;&gt;"",N161&gt;=1)</formula>
    </cfRule>
  </conditionalFormatting>
  <conditionalFormatting sqref="AC150 Y150:AA150 U150:W150 O150:Q150 S150">
    <cfRule type="expression" dxfId="2637" priority="3515" stopIfTrue="1">
      <formula>O150=""</formula>
    </cfRule>
    <cfRule type="expression" dxfId="2636" priority="3516" stopIfTrue="1">
      <formula>O150&lt;=0</formula>
    </cfRule>
    <cfRule type="expression" dxfId="2635" priority="3517" stopIfTrue="1">
      <formula>O150&lt;1</formula>
    </cfRule>
    <cfRule type="expression" dxfId="2634" priority="3518">
      <formula>O150&gt;=1</formula>
    </cfRule>
  </conditionalFormatting>
  <conditionalFormatting sqref="T150">
    <cfRule type="expression" dxfId="2633" priority="3512" stopIfTrue="1">
      <formula>AND(U150="", V150="", W150="")</formula>
    </cfRule>
    <cfRule type="expression" dxfId="2632" priority="3513" stopIfTrue="1">
      <formula>AND(U150&lt;&gt;"",V150&lt;&gt;"",W150&lt;&gt;"",T150&lt;1)</formula>
    </cfRule>
    <cfRule type="expression" dxfId="2631" priority="3514">
      <formula>AND(U150&lt;&gt;"",V150&lt;&gt;"",W150&lt;&gt;"",T150&gt;=1)</formula>
    </cfRule>
  </conditionalFormatting>
  <conditionalFormatting sqref="R150 AB150">
    <cfRule type="expression" dxfId="2630" priority="3509" stopIfTrue="1">
      <formula>S150=""</formula>
    </cfRule>
    <cfRule type="expression" dxfId="2629" priority="3510" stopIfTrue="1">
      <formula>AND(S150&lt;&gt;"",R150&lt;1)</formula>
    </cfRule>
    <cfRule type="expression" dxfId="2628" priority="3511">
      <formula>AND(S150&lt;&gt;"",R150&gt;=1)</formula>
    </cfRule>
  </conditionalFormatting>
  <conditionalFormatting sqref="T150">
    <cfRule type="expression" dxfId="2627" priority="3506" stopIfTrue="1">
      <formula>AND(U150="", V150="", W150="")</formula>
    </cfRule>
    <cfRule type="expression" dxfId="2626" priority="3507" stopIfTrue="1">
      <formula>AND(OR(U150&lt;&gt;"",V150&lt;&gt;"",W150&lt;&gt;""),OR(T150&lt;1,T150=""))</formula>
    </cfRule>
    <cfRule type="expression" dxfId="2625" priority="3508">
      <formula>AND(U150&lt;&gt;"",V150&lt;&gt;"",W150&lt;&gt;"",T150&gt;=1)</formula>
    </cfRule>
  </conditionalFormatting>
  <conditionalFormatting sqref="N150">
    <cfRule type="expression" dxfId="2624" priority="3503" stopIfTrue="1">
      <formula>AND(O150="",P150="",Q150="")</formula>
    </cfRule>
    <cfRule type="expression" dxfId="2623" priority="3504" stopIfTrue="1">
      <formula>AND(OR(O150&lt;&gt;"",P150&lt;&gt;"",Q150&lt;&gt;""),OR(N150&lt;1,N150=""))</formula>
    </cfRule>
    <cfRule type="expression" dxfId="2622" priority="3505">
      <formula>AND(O150&lt;&gt;"",P150&lt;&gt;"",Q150&lt;&gt;"",N150&gt;=1)</formula>
    </cfRule>
  </conditionalFormatting>
  <conditionalFormatting sqref="AC155 Y155:AA155 U155:W155 O155:Q155 S155">
    <cfRule type="expression" dxfId="2621" priority="3499" stopIfTrue="1">
      <formula>O155=""</formula>
    </cfRule>
    <cfRule type="expression" dxfId="2620" priority="3500" stopIfTrue="1">
      <formula>O155&lt;=0</formula>
    </cfRule>
    <cfRule type="expression" dxfId="2619" priority="3501" stopIfTrue="1">
      <formula>O155&lt;1</formula>
    </cfRule>
    <cfRule type="expression" dxfId="2618" priority="3502">
      <formula>O155&gt;=1</formula>
    </cfRule>
  </conditionalFormatting>
  <conditionalFormatting sqref="T155">
    <cfRule type="expression" dxfId="2617" priority="3496" stopIfTrue="1">
      <formula>AND(U155="", V155="", W155="")</formula>
    </cfRule>
    <cfRule type="expression" dxfId="2616" priority="3497" stopIfTrue="1">
      <formula>AND(U155&lt;&gt;"",V155&lt;&gt;"",W155&lt;&gt;"",T155&lt;1)</formula>
    </cfRule>
    <cfRule type="expression" dxfId="2615" priority="3498">
      <formula>AND(U155&lt;&gt;"",V155&lt;&gt;"",W155&lt;&gt;"",T155&gt;=1)</formula>
    </cfRule>
  </conditionalFormatting>
  <conditionalFormatting sqref="R155 AB155">
    <cfRule type="expression" dxfId="2614" priority="3493" stopIfTrue="1">
      <formula>S155=""</formula>
    </cfRule>
    <cfRule type="expression" dxfId="2613" priority="3494" stopIfTrue="1">
      <formula>AND(S155&lt;&gt;"",R155&lt;1)</formula>
    </cfRule>
    <cfRule type="expression" dxfId="2612" priority="3495">
      <formula>AND(S155&lt;&gt;"",R155&gt;=1)</formula>
    </cfRule>
  </conditionalFormatting>
  <conditionalFormatting sqref="T155">
    <cfRule type="expression" dxfId="2611" priority="3490" stopIfTrue="1">
      <formula>AND(U155="", V155="", W155="")</formula>
    </cfRule>
    <cfRule type="expression" dxfId="2610" priority="3491" stopIfTrue="1">
      <formula>AND(OR(U155&lt;&gt;"",V155&lt;&gt;"",W155&lt;&gt;""),OR(T155&lt;1,T155=""))</formula>
    </cfRule>
    <cfRule type="expression" dxfId="2609" priority="3492">
      <formula>AND(U155&lt;&gt;"",V155&lt;&gt;"",W155&lt;&gt;"",T155&gt;=1)</formula>
    </cfRule>
  </conditionalFormatting>
  <conditionalFormatting sqref="N155">
    <cfRule type="expression" dxfId="2608" priority="3487" stopIfTrue="1">
      <formula>AND(O155="",P155="",Q155="")</formula>
    </cfRule>
    <cfRule type="expression" dxfId="2607" priority="3488" stopIfTrue="1">
      <formula>AND(OR(O155&lt;&gt;"",P155&lt;&gt;"",Q155&lt;&gt;""),OR(N155&lt;1,N155=""))</formula>
    </cfRule>
    <cfRule type="expression" dxfId="2606" priority="3489">
      <formula>AND(O155&lt;&gt;"",P155&lt;&gt;"",Q155&lt;&gt;"",N155&gt;=1)</formula>
    </cfRule>
  </conditionalFormatting>
  <conditionalFormatting sqref="AC160 Y160:AA160 U160:W160 O160:Q160 S160">
    <cfRule type="expression" dxfId="2605" priority="3483" stopIfTrue="1">
      <formula>O160=""</formula>
    </cfRule>
    <cfRule type="expression" dxfId="2604" priority="3484" stopIfTrue="1">
      <formula>O160&lt;=0</formula>
    </cfRule>
    <cfRule type="expression" dxfId="2603" priority="3485" stopIfTrue="1">
      <formula>O160&lt;1</formula>
    </cfRule>
    <cfRule type="expression" dxfId="2602" priority="3486">
      <formula>O160&gt;=1</formula>
    </cfRule>
  </conditionalFormatting>
  <conditionalFormatting sqref="T160">
    <cfRule type="expression" dxfId="2601" priority="3480" stopIfTrue="1">
      <formula>AND(U160="", V160="", W160="")</formula>
    </cfRule>
    <cfRule type="expression" dxfId="2600" priority="3481" stopIfTrue="1">
      <formula>AND(U160&lt;&gt;"",V160&lt;&gt;"",W160&lt;&gt;"",T160&lt;1)</formula>
    </cfRule>
    <cfRule type="expression" dxfId="2599" priority="3482">
      <formula>AND(U160&lt;&gt;"",V160&lt;&gt;"",W160&lt;&gt;"",T160&gt;=1)</formula>
    </cfRule>
  </conditionalFormatting>
  <conditionalFormatting sqref="R160 AB160">
    <cfRule type="expression" dxfId="2598" priority="3477" stopIfTrue="1">
      <formula>S160=""</formula>
    </cfRule>
    <cfRule type="expression" dxfId="2597" priority="3478" stopIfTrue="1">
      <formula>AND(S160&lt;&gt;"",R160&lt;1)</formula>
    </cfRule>
    <cfRule type="expression" dxfId="2596" priority="3479">
      <formula>AND(S160&lt;&gt;"",R160&gt;=1)</formula>
    </cfRule>
  </conditionalFormatting>
  <conditionalFormatting sqref="T160">
    <cfRule type="expression" dxfId="2595" priority="3474" stopIfTrue="1">
      <formula>AND(U160="", V160="", W160="")</formula>
    </cfRule>
    <cfRule type="expression" dxfId="2594" priority="3475" stopIfTrue="1">
      <formula>AND(OR(U160&lt;&gt;"",V160&lt;&gt;"",W160&lt;&gt;""),OR(T160&lt;1,T160=""))</formula>
    </cfRule>
    <cfRule type="expression" dxfId="2593" priority="3476">
      <formula>AND(U160&lt;&gt;"",V160&lt;&gt;"",W160&lt;&gt;"",T160&gt;=1)</formula>
    </cfRule>
  </conditionalFormatting>
  <conditionalFormatting sqref="N160">
    <cfRule type="expression" dxfId="2592" priority="3471" stopIfTrue="1">
      <formula>AND(O160="",P160="",Q160="")</formula>
    </cfRule>
    <cfRule type="expression" dxfId="2591" priority="3472" stopIfTrue="1">
      <formula>AND(OR(O160&lt;&gt;"",P160&lt;&gt;"",Q160&lt;&gt;""),OR(N160&lt;1,N160=""))</formula>
    </cfRule>
    <cfRule type="expression" dxfId="2590" priority="3473">
      <formula>AND(O160&lt;&gt;"",P160&lt;&gt;"",Q160&lt;&gt;"",N160&gt;=1)</formula>
    </cfRule>
  </conditionalFormatting>
  <conditionalFormatting sqref="O156:Q156 S156">
    <cfRule type="expression" dxfId="2589" priority="3467" stopIfTrue="1">
      <formula>O156=""</formula>
    </cfRule>
    <cfRule type="expression" dxfId="2588" priority="3468" stopIfTrue="1">
      <formula>O156&lt;=0</formula>
    </cfRule>
    <cfRule type="expression" dxfId="2587" priority="3469" stopIfTrue="1">
      <formula>O156&lt;1</formula>
    </cfRule>
    <cfRule type="expression" dxfId="2586" priority="3470">
      <formula>O156&gt;=1</formula>
    </cfRule>
  </conditionalFormatting>
  <conditionalFormatting sqref="R156">
    <cfRule type="expression" dxfId="2585" priority="3464" stopIfTrue="1">
      <formula>S156=""</formula>
    </cfRule>
    <cfRule type="expression" dxfId="2584" priority="3465" stopIfTrue="1">
      <formula>AND(S156&lt;&gt;"",R156&lt;1)</formula>
    </cfRule>
    <cfRule type="expression" dxfId="2583" priority="3466">
      <formula>AND(S156&lt;&gt;"",R156&gt;=1)</formula>
    </cfRule>
  </conditionalFormatting>
  <conditionalFormatting sqref="N156">
    <cfRule type="expression" dxfId="2582" priority="3461" stopIfTrue="1">
      <formula>AND(O156="",P156="",Q156="")</formula>
    </cfRule>
    <cfRule type="expression" dxfId="2581" priority="3462" stopIfTrue="1">
      <formula>AND(OR(O156&lt;&gt;"",P156&lt;&gt;"",Q156&lt;&gt;""),OR(N156&lt;1,N156=""))</formula>
    </cfRule>
    <cfRule type="expression" dxfId="2580" priority="3463">
      <formula>AND(O156&lt;&gt;"",P156&lt;&gt;"",Q156&lt;&gt;"",N156&gt;=1)</formula>
    </cfRule>
  </conditionalFormatting>
  <conditionalFormatting sqref="U151:W151">
    <cfRule type="expression" dxfId="2579" priority="3457" stopIfTrue="1">
      <formula>U151=""</formula>
    </cfRule>
    <cfRule type="expression" dxfId="2578" priority="3458" stopIfTrue="1">
      <formula>U151&lt;=0</formula>
    </cfRule>
    <cfRule type="expression" dxfId="2577" priority="3459" stopIfTrue="1">
      <formula>U151&lt;1</formula>
    </cfRule>
    <cfRule type="expression" dxfId="2576" priority="3460">
      <formula>U151&gt;=1</formula>
    </cfRule>
  </conditionalFormatting>
  <conditionalFormatting sqref="AB151">
    <cfRule type="expression" dxfId="2575" priority="3454" stopIfTrue="1">
      <formula>AC151=""</formula>
    </cfRule>
    <cfRule type="expression" dxfId="2574" priority="3455" stopIfTrue="1">
      <formula>AND(AC151&lt;&gt;"",AB151&lt;1)</formula>
    </cfRule>
    <cfRule type="expression" dxfId="2573" priority="3456">
      <formula>AND(AC151&lt;&gt;"",AB151&gt;=1)</formula>
    </cfRule>
  </conditionalFormatting>
  <conditionalFormatting sqref="V152:W152">
    <cfRule type="expression" dxfId="2572" priority="3450" stopIfTrue="1">
      <formula>V152=""</formula>
    </cfRule>
    <cfRule type="expression" dxfId="2571" priority="3451" stopIfTrue="1">
      <formula>V152&lt;=0</formula>
    </cfRule>
    <cfRule type="expression" dxfId="2570" priority="3452" stopIfTrue="1">
      <formula>V152&lt;1</formula>
    </cfRule>
    <cfRule type="expression" dxfId="2569" priority="3453">
      <formula>V152&gt;=1</formula>
    </cfRule>
  </conditionalFormatting>
  <conditionalFormatting sqref="AB152">
    <cfRule type="expression" dxfId="2568" priority="3447" stopIfTrue="1">
      <formula>AC152=""</formula>
    </cfRule>
    <cfRule type="expression" dxfId="2567" priority="3448" stopIfTrue="1">
      <formula>AND(AC152&lt;&gt;"",AB152&lt;1)</formula>
    </cfRule>
    <cfRule type="expression" dxfId="2566" priority="3449">
      <formula>AND(AC152&lt;&gt;"",AB152&gt;=1)</formula>
    </cfRule>
  </conditionalFormatting>
  <conditionalFormatting sqref="V153:W153">
    <cfRule type="expression" dxfId="2565" priority="3443" stopIfTrue="1">
      <formula>V153=""</formula>
    </cfRule>
    <cfRule type="expression" dxfId="2564" priority="3444" stopIfTrue="1">
      <formula>V153&lt;=0</formula>
    </cfRule>
    <cfRule type="expression" dxfId="2563" priority="3445" stopIfTrue="1">
      <formula>V153&lt;1</formula>
    </cfRule>
    <cfRule type="expression" dxfId="2562" priority="3446">
      <formula>V153&gt;=1</formula>
    </cfRule>
  </conditionalFormatting>
  <conditionalFormatting sqref="AB153">
    <cfRule type="expression" dxfId="2561" priority="3440" stopIfTrue="1">
      <formula>AC153=""</formula>
    </cfRule>
    <cfRule type="expression" dxfId="2560" priority="3441" stopIfTrue="1">
      <formula>AND(AC153&lt;&gt;"",AB153&lt;1)</formula>
    </cfRule>
    <cfRule type="expression" dxfId="2559" priority="3442">
      <formula>AND(AC153&lt;&gt;"",AB153&gt;=1)</formula>
    </cfRule>
  </conditionalFormatting>
  <conditionalFormatting sqref="AC159 Y159:AA159 W159">
    <cfRule type="expression" dxfId="2558" priority="3432" stopIfTrue="1">
      <formula>W159=""</formula>
    </cfRule>
    <cfRule type="expression" dxfId="2557" priority="3433" stopIfTrue="1">
      <formula>W159&lt;=0</formula>
    </cfRule>
    <cfRule type="expression" dxfId="2556" priority="3434" stopIfTrue="1">
      <formula>W159&lt;1</formula>
    </cfRule>
    <cfRule type="expression" dxfId="2555" priority="3435">
      <formula>W159&gt;=1</formula>
    </cfRule>
  </conditionalFormatting>
  <conditionalFormatting sqref="AB159">
    <cfRule type="expression" dxfId="2554" priority="3429" stopIfTrue="1">
      <formula>AC159=""</formula>
    </cfRule>
    <cfRule type="expression" dxfId="2553" priority="3430" stopIfTrue="1">
      <formula>AND(AC159&lt;&gt;"",AB159&lt;1)</formula>
    </cfRule>
    <cfRule type="expression" dxfId="2552" priority="3431">
      <formula>AND(AC159&lt;&gt;"",AB159&gt;=1)</formula>
    </cfRule>
  </conditionalFormatting>
  <conditionalFormatting sqref="V156:W156">
    <cfRule type="expression" dxfId="2551" priority="3425" stopIfTrue="1">
      <formula>V156=""</formula>
    </cfRule>
    <cfRule type="expression" dxfId="2550" priority="3426" stopIfTrue="1">
      <formula>V156&lt;=0</formula>
    </cfRule>
    <cfRule type="expression" dxfId="2549" priority="3427" stopIfTrue="1">
      <formula>V156&lt;1</formula>
    </cfRule>
    <cfRule type="expression" dxfId="2548" priority="3428">
      <formula>V156&gt;=1</formula>
    </cfRule>
  </conditionalFormatting>
  <conditionalFormatting sqref="AB156">
    <cfRule type="expression" dxfId="2547" priority="3422" stopIfTrue="1">
      <formula>AC156=""</formula>
    </cfRule>
    <cfRule type="expression" dxfId="2546" priority="3423" stopIfTrue="1">
      <formula>AND(AC156&lt;&gt;"",AB156&lt;1)</formula>
    </cfRule>
    <cfRule type="expression" dxfId="2545" priority="3424">
      <formula>AND(AC156&lt;&gt;"",AB156&gt;=1)</formula>
    </cfRule>
  </conditionalFormatting>
  <conditionalFormatting sqref="V157:W157">
    <cfRule type="expression" dxfId="2544" priority="3418" stopIfTrue="1">
      <formula>V157=""</formula>
    </cfRule>
    <cfRule type="expression" dxfId="2543" priority="3419" stopIfTrue="1">
      <formula>V157&lt;=0</formula>
    </cfRule>
    <cfRule type="expression" dxfId="2542" priority="3420" stopIfTrue="1">
      <formula>V157&lt;1</formula>
    </cfRule>
    <cfRule type="expression" dxfId="2541" priority="3421">
      <formula>V157&gt;=1</formula>
    </cfRule>
  </conditionalFormatting>
  <conditionalFormatting sqref="AB157">
    <cfRule type="expression" dxfId="2540" priority="3415" stopIfTrue="1">
      <formula>AC157=""</formula>
    </cfRule>
    <cfRule type="expression" dxfId="2539" priority="3416" stopIfTrue="1">
      <formula>AND(AC157&lt;&gt;"",AB157&lt;1)</formula>
    </cfRule>
    <cfRule type="expression" dxfId="2538" priority="3417">
      <formula>AND(AC157&lt;&gt;"",AB157&gt;=1)</formula>
    </cfRule>
  </conditionalFormatting>
  <conditionalFormatting sqref="U159">
    <cfRule type="expression" dxfId="2537" priority="3411" stopIfTrue="1">
      <formula>U159=""</formula>
    </cfRule>
    <cfRule type="expression" dxfId="2536" priority="3412" stopIfTrue="1">
      <formula>U159&lt;=0</formula>
    </cfRule>
    <cfRule type="expression" dxfId="2535" priority="3413" stopIfTrue="1">
      <formula>U159&lt;1</formula>
    </cfRule>
    <cfRule type="expression" dxfId="2534" priority="3414">
      <formula>U159&gt;=1</formula>
    </cfRule>
  </conditionalFormatting>
  <conditionalFormatting sqref="AC164 Y164:AA164 W164">
    <cfRule type="expression" dxfId="2533" priority="3407" stopIfTrue="1">
      <formula>W164=""</formula>
    </cfRule>
    <cfRule type="expression" dxfId="2532" priority="3408" stopIfTrue="1">
      <formula>W164&lt;=0</formula>
    </cfRule>
    <cfRule type="expression" dxfId="2531" priority="3409" stopIfTrue="1">
      <formula>W164&lt;1</formula>
    </cfRule>
    <cfRule type="expression" dxfId="2530" priority="3410">
      <formula>W164&gt;=1</formula>
    </cfRule>
  </conditionalFormatting>
  <conditionalFormatting sqref="AB164">
    <cfRule type="expression" dxfId="2529" priority="3404" stopIfTrue="1">
      <formula>AC164=""</formula>
    </cfRule>
    <cfRule type="expression" dxfId="2528" priority="3405" stopIfTrue="1">
      <formula>AND(AC164&lt;&gt;"",AB164&lt;1)</formula>
    </cfRule>
    <cfRule type="expression" dxfId="2527" priority="3406">
      <formula>AND(AC164&lt;&gt;"",AB164&gt;=1)</formula>
    </cfRule>
  </conditionalFormatting>
  <conditionalFormatting sqref="V161:W161">
    <cfRule type="expression" dxfId="2526" priority="3400" stopIfTrue="1">
      <formula>V161=""</formula>
    </cfRule>
    <cfRule type="expression" dxfId="2525" priority="3401" stopIfTrue="1">
      <formula>V161&lt;=0</formula>
    </cfRule>
    <cfRule type="expression" dxfId="2524" priority="3402" stopIfTrue="1">
      <formula>V161&lt;1</formula>
    </cfRule>
    <cfRule type="expression" dxfId="2523" priority="3403">
      <formula>V161&gt;=1</formula>
    </cfRule>
  </conditionalFormatting>
  <conditionalFormatting sqref="AB161">
    <cfRule type="expression" dxfId="2522" priority="3397" stopIfTrue="1">
      <formula>AC161=""</formula>
    </cfRule>
    <cfRule type="expression" dxfId="2521" priority="3398" stopIfTrue="1">
      <formula>AND(AC161&lt;&gt;"",AB161&lt;1)</formula>
    </cfRule>
    <cfRule type="expression" dxfId="2520" priority="3399">
      <formula>AND(AC161&lt;&gt;"",AB161&gt;=1)</formula>
    </cfRule>
  </conditionalFormatting>
  <conditionalFormatting sqref="V162:W162">
    <cfRule type="expression" dxfId="2519" priority="3393" stopIfTrue="1">
      <formula>V162=""</formula>
    </cfRule>
    <cfRule type="expression" dxfId="2518" priority="3394" stopIfTrue="1">
      <formula>V162&lt;=0</formula>
    </cfRule>
    <cfRule type="expression" dxfId="2517" priority="3395" stopIfTrue="1">
      <formula>V162&lt;1</formula>
    </cfRule>
    <cfRule type="expression" dxfId="2516" priority="3396">
      <formula>V162&gt;=1</formula>
    </cfRule>
  </conditionalFormatting>
  <conditionalFormatting sqref="AB162">
    <cfRule type="expression" dxfId="2515" priority="3390" stopIfTrue="1">
      <formula>AC162=""</formula>
    </cfRule>
    <cfRule type="expression" dxfId="2514" priority="3391" stopIfTrue="1">
      <formula>AND(AC162&lt;&gt;"",AB162&lt;1)</formula>
    </cfRule>
    <cfRule type="expression" dxfId="2513" priority="3392">
      <formula>AND(AC162&lt;&gt;"",AB162&gt;=1)</formula>
    </cfRule>
  </conditionalFormatting>
  <conditionalFormatting sqref="U164">
    <cfRule type="expression" dxfId="2512" priority="3386" stopIfTrue="1">
      <formula>U164=""</formula>
    </cfRule>
    <cfRule type="expression" dxfId="2511" priority="3387" stopIfTrue="1">
      <formula>U164&lt;=0</formula>
    </cfRule>
    <cfRule type="expression" dxfId="2510" priority="3388" stopIfTrue="1">
      <formula>U164&lt;1</formula>
    </cfRule>
    <cfRule type="expression" dxfId="2509" priority="3389">
      <formula>U164&gt;=1</formula>
    </cfRule>
  </conditionalFormatting>
  <conditionalFormatting sqref="V158:W158">
    <cfRule type="expression" dxfId="2508" priority="3382" stopIfTrue="1">
      <formula>V158=""</formula>
    </cfRule>
    <cfRule type="expression" dxfId="2507" priority="3383" stopIfTrue="1">
      <formula>V158&lt;=0</formula>
    </cfRule>
    <cfRule type="expression" dxfId="2506" priority="3384" stopIfTrue="1">
      <formula>V158&lt;1</formula>
    </cfRule>
    <cfRule type="expression" dxfId="2505" priority="3385">
      <formula>V158&gt;=1</formula>
    </cfRule>
  </conditionalFormatting>
  <conditionalFormatting sqref="AB158">
    <cfRule type="expression" dxfId="2504" priority="3379" stopIfTrue="1">
      <formula>AC158=""</formula>
    </cfRule>
    <cfRule type="expression" dxfId="2503" priority="3380" stopIfTrue="1">
      <formula>AND(AC158&lt;&gt;"",AB158&lt;1)</formula>
    </cfRule>
    <cfRule type="expression" dxfId="2502" priority="3381">
      <formula>AND(AC158&lt;&gt;"",AB158&gt;=1)</formula>
    </cfRule>
  </conditionalFormatting>
  <conditionalFormatting sqref="V163:W163">
    <cfRule type="expression" dxfId="2501" priority="3375" stopIfTrue="1">
      <formula>V163=""</formula>
    </cfRule>
    <cfRule type="expression" dxfId="2500" priority="3376" stopIfTrue="1">
      <formula>V163&lt;=0</formula>
    </cfRule>
    <cfRule type="expression" dxfId="2499" priority="3377" stopIfTrue="1">
      <formula>V163&lt;1</formula>
    </cfRule>
    <cfRule type="expression" dxfId="2498" priority="3378">
      <formula>V163&gt;=1</formula>
    </cfRule>
  </conditionalFormatting>
  <conditionalFormatting sqref="AB163">
    <cfRule type="expression" dxfId="2497" priority="3372" stopIfTrue="1">
      <formula>AC163=""</formula>
    </cfRule>
    <cfRule type="expression" dxfId="2496" priority="3373" stopIfTrue="1">
      <formula>AND(AC163&lt;&gt;"",AB163&lt;1)</formula>
    </cfRule>
    <cfRule type="expression" dxfId="2495" priority="3374">
      <formula>AND(AC163&lt;&gt;"",AB163&gt;=1)</formula>
    </cfRule>
  </conditionalFormatting>
  <conditionalFormatting sqref="V556">
    <cfRule type="expression" dxfId="2494" priority="3368" stopIfTrue="1">
      <formula>V556=""</formula>
    </cfRule>
    <cfRule type="expression" dxfId="2493" priority="3369" stopIfTrue="1">
      <formula>V556&lt;=0</formula>
    </cfRule>
    <cfRule type="expression" dxfId="2492" priority="3370" stopIfTrue="1">
      <formula>V556&lt;1</formula>
    </cfRule>
    <cfRule type="expression" dxfId="2491" priority="3371">
      <formula>V556&gt;=1</formula>
    </cfRule>
  </conditionalFormatting>
  <conditionalFormatting sqref="V556">
    <cfRule type="expression" dxfId="2490" priority="3364" stopIfTrue="1">
      <formula>V556=""</formula>
    </cfRule>
    <cfRule type="expression" dxfId="2489" priority="3365" stopIfTrue="1">
      <formula>V556&lt;=0</formula>
    </cfRule>
    <cfRule type="expression" dxfId="2488" priority="3366" stopIfTrue="1">
      <formula>V556&lt;1</formula>
    </cfRule>
    <cfRule type="expression" dxfId="2487" priority="3367">
      <formula>V556&gt;=1</formula>
    </cfRule>
  </conditionalFormatting>
  <conditionalFormatting sqref="W556">
    <cfRule type="expression" dxfId="2486" priority="3360" stopIfTrue="1">
      <formula>W556=""</formula>
    </cfRule>
    <cfRule type="expression" dxfId="2485" priority="3361" stopIfTrue="1">
      <formula>W556&lt;=0</formula>
    </cfRule>
    <cfRule type="expression" dxfId="2484" priority="3362" stopIfTrue="1">
      <formula>W556&lt;1</formula>
    </cfRule>
    <cfRule type="expression" dxfId="2483" priority="3363">
      <formula>W556&gt;=1</formula>
    </cfRule>
  </conditionalFormatting>
  <conditionalFormatting sqref="W556">
    <cfRule type="expression" dxfId="2482" priority="3356" stopIfTrue="1">
      <formula>W556=""</formula>
    </cfRule>
    <cfRule type="expression" dxfId="2481" priority="3357" stopIfTrue="1">
      <formula>W556&lt;=0</formula>
    </cfRule>
    <cfRule type="expression" dxfId="2480" priority="3358" stopIfTrue="1">
      <formula>W556&lt;1</formula>
    </cfRule>
    <cfRule type="expression" dxfId="2479" priority="3359">
      <formula>W556&gt;=1</formula>
    </cfRule>
  </conditionalFormatting>
  <conditionalFormatting sqref="Y556:AA556">
    <cfRule type="expression" dxfId="2478" priority="3352" stopIfTrue="1">
      <formula>Y556=""</formula>
    </cfRule>
    <cfRule type="expression" dxfId="2477" priority="3353" stopIfTrue="1">
      <formula>Y556&lt;=0</formula>
    </cfRule>
    <cfRule type="expression" dxfId="2476" priority="3354" stopIfTrue="1">
      <formula>Y556&lt;1</formula>
    </cfRule>
    <cfRule type="expression" dxfId="2475" priority="3355">
      <formula>Y556&gt;=1</formula>
    </cfRule>
  </conditionalFormatting>
  <conditionalFormatting sqref="Y556:AA556">
    <cfRule type="expression" dxfId="2474" priority="3348" stopIfTrue="1">
      <formula>Y556=""</formula>
    </cfRule>
    <cfRule type="expression" dxfId="2473" priority="3349" stopIfTrue="1">
      <formula>Y556&lt;=0</formula>
    </cfRule>
    <cfRule type="expression" dxfId="2472" priority="3350" stopIfTrue="1">
      <formula>Y556&lt;1</formula>
    </cfRule>
    <cfRule type="expression" dxfId="2471" priority="3351">
      <formula>Y556&gt;=1</formula>
    </cfRule>
  </conditionalFormatting>
  <conditionalFormatting sqref="AC556">
    <cfRule type="expression" dxfId="2470" priority="3344" stopIfTrue="1">
      <formula>AC556=""</formula>
    </cfRule>
    <cfRule type="expression" dxfId="2469" priority="3345" stopIfTrue="1">
      <formula>AC556&lt;=0</formula>
    </cfRule>
    <cfRule type="expression" dxfId="2468" priority="3346" stopIfTrue="1">
      <formula>AC556&lt;1</formula>
    </cfRule>
    <cfRule type="expression" dxfId="2467" priority="3347">
      <formula>AC556&gt;=1</formula>
    </cfRule>
  </conditionalFormatting>
  <conditionalFormatting sqref="AC556">
    <cfRule type="expression" dxfId="2466" priority="3340" stopIfTrue="1">
      <formula>AC556=""</formula>
    </cfRule>
    <cfRule type="expression" dxfId="2465" priority="3341" stopIfTrue="1">
      <formula>AC556&lt;=0</formula>
    </cfRule>
    <cfRule type="expression" dxfId="2464" priority="3342" stopIfTrue="1">
      <formula>AC556&lt;1</formula>
    </cfRule>
    <cfRule type="expression" dxfId="2463" priority="3343">
      <formula>AC556&gt;=1</formula>
    </cfRule>
  </conditionalFormatting>
  <conditionalFormatting sqref="O568 S568">
    <cfRule type="expression" dxfId="2462" priority="3329" stopIfTrue="1">
      <formula>O568=""</formula>
    </cfRule>
    <cfRule type="expression" dxfId="2461" priority="3330" stopIfTrue="1">
      <formula>O568&lt;=0</formula>
    </cfRule>
    <cfRule type="expression" dxfId="2460" priority="3331" stopIfTrue="1">
      <formula>O568&lt;1</formula>
    </cfRule>
    <cfRule type="expression" dxfId="2459" priority="3332">
      <formula>O568&gt;=1</formula>
    </cfRule>
  </conditionalFormatting>
  <conditionalFormatting sqref="T568">
    <cfRule type="expression" dxfId="2458" priority="3334" stopIfTrue="1">
      <formula>AND(U568="", V568="", W568="")</formula>
    </cfRule>
    <cfRule type="expression" dxfId="2457" priority="3335" stopIfTrue="1">
      <formula>AND(OR(U568&lt;&gt;"",V568&lt;&gt;"",W568&lt;&gt;""),OR(T568&lt;1,T568=""))</formula>
    </cfRule>
    <cfRule type="expression" dxfId="2456" priority="3336">
      <formula>AND(U568&lt;&gt;"",V568&lt;&gt;"",W568&lt;&gt;"",T568&gt;=1)</formula>
    </cfRule>
  </conditionalFormatting>
  <conditionalFormatting sqref="L568">
    <cfRule type="expression" dxfId="2455" priority="3291" stopIfTrue="1">
      <formula>L568=""</formula>
    </cfRule>
    <cfRule type="expression" dxfId="2454" priority="3292" stopIfTrue="1">
      <formula>L568&lt;=0</formula>
    </cfRule>
    <cfRule type="expression" dxfId="2453" priority="3293" stopIfTrue="1">
      <formula>L568&lt;1</formula>
    </cfRule>
    <cfRule type="expression" dxfId="2452" priority="3294">
      <formula>L568&gt;=1</formula>
    </cfRule>
  </conditionalFormatting>
  <conditionalFormatting sqref="P568">
    <cfRule type="expression" dxfId="2451" priority="3307" stopIfTrue="1">
      <formula>P568=""</formula>
    </cfRule>
    <cfRule type="expression" dxfId="2450" priority="3308" stopIfTrue="1">
      <formula>P568&lt;=0</formula>
    </cfRule>
    <cfRule type="expression" dxfId="2449" priority="3309" stopIfTrue="1">
      <formula>P568&lt;1</formula>
    </cfRule>
    <cfRule type="expression" dxfId="2448" priority="3310">
      <formula>P568&gt;=1</formula>
    </cfRule>
  </conditionalFormatting>
  <conditionalFormatting sqref="P568">
    <cfRule type="expression" dxfId="2447" priority="3303" stopIfTrue="1">
      <formula>P568=""</formula>
    </cfRule>
    <cfRule type="expression" dxfId="2446" priority="3304" stopIfTrue="1">
      <formula>P568&lt;=0</formula>
    </cfRule>
    <cfRule type="expression" dxfId="2445" priority="3305" stopIfTrue="1">
      <formula>P568&lt;1</formula>
    </cfRule>
    <cfRule type="expression" dxfId="2444" priority="3306">
      <formula>P568&gt;=1</formula>
    </cfRule>
  </conditionalFormatting>
  <conditionalFormatting sqref="Q568">
    <cfRule type="expression" dxfId="2443" priority="3299" stopIfTrue="1">
      <formula>Q568=""</formula>
    </cfRule>
    <cfRule type="expression" dxfId="2442" priority="3300" stopIfTrue="1">
      <formula>Q568&lt;=0</formula>
    </cfRule>
    <cfRule type="expression" dxfId="2441" priority="3301" stopIfTrue="1">
      <formula>Q568&lt;1</formula>
    </cfRule>
    <cfRule type="expression" dxfId="2440" priority="3302">
      <formula>Q568&gt;=1</formula>
    </cfRule>
  </conditionalFormatting>
  <conditionalFormatting sqref="Q568">
    <cfRule type="expression" dxfId="2439" priority="3295" stopIfTrue="1">
      <formula>Q568=""</formula>
    </cfRule>
    <cfRule type="expression" dxfId="2438" priority="3296" stopIfTrue="1">
      <formula>Q568&lt;=0</formula>
    </cfRule>
    <cfRule type="expression" dxfId="2437" priority="3297" stopIfTrue="1">
      <formula>Q568&lt;1</formula>
    </cfRule>
    <cfRule type="expression" dxfId="2436" priority="3298">
      <formula>Q568&gt;=1</formula>
    </cfRule>
  </conditionalFormatting>
  <conditionalFormatting sqref="T568">
    <cfRule type="expression" dxfId="2435" priority="3320" stopIfTrue="1">
      <formula>AND(U568="", V568="", W568="")</formula>
    </cfRule>
    <cfRule type="expression" dxfId="2434" priority="3321" stopIfTrue="1">
      <formula>AND(OR(U568&lt;&gt;"",V568&lt;&gt;"",W568&lt;&gt;""),OR(T568&lt;1,T568=""))</formula>
    </cfRule>
    <cfRule type="expression" dxfId="2433" priority="3322">
      <formula>AND(U568&lt;&gt;"",V568&lt;&gt;"",W568&lt;&gt;"",T568&gt;=1)</formula>
    </cfRule>
  </conditionalFormatting>
  <conditionalFormatting sqref="R568">
    <cfRule type="expression" dxfId="2432" priority="3317" stopIfTrue="1">
      <formula>S568=""</formula>
    </cfRule>
    <cfRule type="expression" dxfId="2431" priority="3318" stopIfTrue="1">
      <formula>AND(S568&lt;&gt;"",R568&lt;1)</formula>
    </cfRule>
    <cfRule type="expression" dxfId="2430" priority="3319">
      <formula>AND(S568&lt;&gt;"",R568&gt;=1)</formula>
    </cfRule>
  </conditionalFormatting>
  <conditionalFormatting sqref="AB568">
    <cfRule type="expression" dxfId="2429" priority="3311" stopIfTrue="1">
      <formula>AC568=""</formula>
    </cfRule>
    <cfRule type="expression" dxfId="2428" priority="3312" stopIfTrue="1">
      <formula>AND(AC568&lt;&gt;"",AB568&lt;1)</formula>
    </cfRule>
    <cfRule type="expression" dxfId="2427" priority="3313">
      <formula>AND(AC568&lt;&gt;"",AB568&gt;=1)</formula>
    </cfRule>
  </conditionalFormatting>
  <conditionalFormatting sqref="N568">
    <cfRule type="expression" dxfId="2426" priority="3323" stopIfTrue="1">
      <formula>AND(O568="",P568="",Q568="")</formula>
    </cfRule>
    <cfRule type="expression" dxfId="2425" priority="3324" stopIfTrue="1">
      <formula>AND(OR(O568&lt;&gt;"",P568&lt;&gt;"",Q568&lt;&gt;""),OR(N568&lt;1,N568=""))</formula>
    </cfRule>
    <cfRule type="expression" dxfId="2424" priority="3333">
      <formula>AND(O568&lt;&gt;"",P568&lt;&gt;"",Q568&lt;&gt;"",N568&gt;=1)</formula>
    </cfRule>
  </conditionalFormatting>
  <conditionalFormatting sqref="U568">
    <cfRule type="expression" dxfId="2423" priority="3287" stopIfTrue="1">
      <formula>U568=""</formula>
    </cfRule>
    <cfRule type="expression" dxfId="2422" priority="3288" stopIfTrue="1">
      <formula>U568&lt;=0</formula>
    </cfRule>
    <cfRule type="expression" dxfId="2421" priority="3289" stopIfTrue="1">
      <formula>U568&lt;1</formula>
    </cfRule>
    <cfRule type="expression" dxfId="2420" priority="3290">
      <formula>U568&gt;=1</formula>
    </cfRule>
  </conditionalFormatting>
  <conditionalFormatting sqref="U568">
    <cfRule type="expression" dxfId="2419" priority="3283" stopIfTrue="1">
      <formula>U568=""</formula>
    </cfRule>
    <cfRule type="expression" dxfId="2418" priority="3284" stopIfTrue="1">
      <formula>U568&lt;=0</formula>
    </cfRule>
    <cfRule type="expression" dxfId="2417" priority="3285" stopIfTrue="1">
      <formula>U568&lt;1</formula>
    </cfRule>
    <cfRule type="expression" dxfId="2416" priority="3286">
      <formula>U568&gt;=1</formula>
    </cfRule>
  </conditionalFormatting>
  <conditionalFormatting sqref="V568">
    <cfRule type="expression" dxfId="2415" priority="3279" stopIfTrue="1">
      <formula>V568=""</formula>
    </cfRule>
    <cfRule type="expression" dxfId="2414" priority="3280" stopIfTrue="1">
      <formula>V568&lt;=0</formula>
    </cfRule>
    <cfRule type="expression" dxfId="2413" priority="3281" stopIfTrue="1">
      <formula>V568&lt;1</formula>
    </cfRule>
    <cfRule type="expression" dxfId="2412" priority="3282">
      <formula>V568&gt;=1</formula>
    </cfRule>
  </conditionalFormatting>
  <conditionalFormatting sqref="V568">
    <cfRule type="expression" dxfId="2411" priority="3275" stopIfTrue="1">
      <formula>V568=""</formula>
    </cfRule>
    <cfRule type="expression" dxfId="2410" priority="3276" stopIfTrue="1">
      <formula>V568&lt;=0</formula>
    </cfRule>
    <cfRule type="expression" dxfId="2409" priority="3277" stopIfTrue="1">
      <formula>V568&lt;1</formula>
    </cfRule>
    <cfRule type="expression" dxfId="2408" priority="3278">
      <formula>V568&gt;=1</formula>
    </cfRule>
  </conditionalFormatting>
  <conditionalFormatting sqref="W568">
    <cfRule type="expression" dxfId="2407" priority="3271" stopIfTrue="1">
      <formula>W568=""</formula>
    </cfRule>
    <cfRule type="expression" dxfId="2406" priority="3272" stopIfTrue="1">
      <formula>W568&lt;=0</formula>
    </cfRule>
    <cfRule type="expression" dxfId="2405" priority="3273" stopIfTrue="1">
      <formula>W568&lt;1</formula>
    </cfRule>
    <cfRule type="expression" dxfId="2404" priority="3274">
      <formula>W568&gt;=1</formula>
    </cfRule>
  </conditionalFormatting>
  <conditionalFormatting sqref="W568">
    <cfRule type="expression" dxfId="2403" priority="3267" stopIfTrue="1">
      <formula>W568=""</formula>
    </cfRule>
    <cfRule type="expression" dxfId="2402" priority="3268" stopIfTrue="1">
      <formula>W568&lt;=0</formula>
    </cfRule>
    <cfRule type="expression" dxfId="2401" priority="3269" stopIfTrue="1">
      <formula>W568&lt;1</formula>
    </cfRule>
    <cfRule type="expression" dxfId="2400" priority="3270">
      <formula>W568&gt;=1</formula>
    </cfRule>
  </conditionalFormatting>
  <conditionalFormatting sqref="Y568:AA568">
    <cfRule type="expression" dxfId="2399" priority="3263" stopIfTrue="1">
      <formula>Y568=""</formula>
    </cfRule>
    <cfRule type="expression" dxfId="2398" priority="3264" stopIfTrue="1">
      <formula>Y568&lt;=0</formula>
    </cfRule>
    <cfRule type="expression" dxfId="2397" priority="3265" stopIfTrue="1">
      <formula>Y568&lt;1</formula>
    </cfRule>
    <cfRule type="expression" dxfId="2396" priority="3266">
      <formula>Y568&gt;=1</formula>
    </cfRule>
  </conditionalFormatting>
  <conditionalFormatting sqref="Y568:AA568">
    <cfRule type="expression" dxfId="2395" priority="3259" stopIfTrue="1">
      <formula>Y568=""</formula>
    </cfRule>
    <cfRule type="expression" dxfId="2394" priority="3260" stopIfTrue="1">
      <formula>Y568&lt;=0</formula>
    </cfRule>
    <cfRule type="expression" dxfId="2393" priority="3261" stopIfTrue="1">
      <formula>Y568&lt;1</formula>
    </cfRule>
    <cfRule type="expression" dxfId="2392" priority="3262">
      <formula>Y568&gt;=1</formula>
    </cfRule>
  </conditionalFormatting>
  <conditionalFormatting sqref="AC568">
    <cfRule type="expression" dxfId="2391" priority="3255" stopIfTrue="1">
      <formula>AC568=""</formula>
    </cfRule>
    <cfRule type="expression" dxfId="2390" priority="3256" stopIfTrue="1">
      <formula>AC568&lt;=0</formula>
    </cfRule>
    <cfRule type="expression" dxfId="2389" priority="3257" stopIfTrue="1">
      <formula>AC568&lt;1</formula>
    </cfRule>
    <cfRule type="expression" dxfId="2388" priority="3258">
      <formula>AC568&gt;=1</formula>
    </cfRule>
  </conditionalFormatting>
  <conditionalFormatting sqref="AC568">
    <cfRule type="expression" dxfId="2387" priority="3251" stopIfTrue="1">
      <formula>AC568=""</formula>
    </cfRule>
    <cfRule type="expression" dxfId="2386" priority="3252" stopIfTrue="1">
      <formula>AC568&lt;=0</formula>
    </cfRule>
    <cfRule type="expression" dxfId="2385" priority="3253" stopIfTrue="1">
      <formula>AC568&lt;1</formula>
    </cfRule>
    <cfRule type="expression" dxfId="2384" priority="3254">
      <formula>AC568&gt;=1</formula>
    </cfRule>
  </conditionalFormatting>
  <conditionalFormatting sqref="Y475:AA475">
    <cfRule type="expression" dxfId="2383" priority="3247" stopIfTrue="1">
      <formula>Y475=""</formula>
    </cfRule>
    <cfRule type="expression" dxfId="2382" priority="3248" stopIfTrue="1">
      <formula>Y475&lt;=0</formula>
    </cfRule>
    <cfRule type="expression" dxfId="2381" priority="3249" stopIfTrue="1">
      <formula>Y475&lt;1</formula>
    </cfRule>
    <cfRule type="expression" dxfId="2380" priority="3250">
      <formula>Y475&gt;=1</formula>
    </cfRule>
  </conditionalFormatting>
  <conditionalFormatting sqref="Y475:AA475">
    <cfRule type="expression" dxfId="2379" priority="3243" stopIfTrue="1">
      <formula>Y475=""</formula>
    </cfRule>
    <cfRule type="expression" dxfId="2378" priority="3244" stopIfTrue="1">
      <formula>Y475&lt;=0</formula>
    </cfRule>
    <cfRule type="expression" dxfId="2377" priority="3245" stopIfTrue="1">
      <formula>Y475&lt;1</formula>
    </cfRule>
    <cfRule type="expression" dxfId="2376" priority="3246">
      <formula>Y475&gt;=1</formula>
    </cfRule>
  </conditionalFormatting>
  <conditionalFormatting sqref="Y475:AA475">
    <cfRule type="expression" dxfId="2375" priority="3239" stopIfTrue="1">
      <formula>Y475=""</formula>
    </cfRule>
    <cfRule type="expression" dxfId="2374" priority="3240" stopIfTrue="1">
      <formula>Y475&lt;=0</formula>
    </cfRule>
    <cfRule type="expression" dxfId="2373" priority="3241" stopIfTrue="1">
      <formula>Y475&lt;1</formula>
    </cfRule>
    <cfRule type="expression" dxfId="2372" priority="3242">
      <formula>Y475&gt;=1</formula>
    </cfRule>
  </conditionalFormatting>
  <conditionalFormatting sqref="Y475:AA475">
    <cfRule type="expression" dxfId="2371" priority="3235" stopIfTrue="1">
      <formula>Y475=""</formula>
    </cfRule>
    <cfRule type="expression" dxfId="2370" priority="3236" stopIfTrue="1">
      <formula>Y475&lt;=0</formula>
    </cfRule>
    <cfRule type="expression" dxfId="2369" priority="3237" stopIfTrue="1">
      <formula>Y475&lt;1</formula>
    </cfRule>
    <cfRule type="expression" dxfId="2368" priority="3238">
      <formula>Y475&gt;=1</formula>
    </cfRule>
  </conditionalFormatting>
  <conditionalFormatting sqref="AC475">
    <cfRule type="expression" dxfId="2367" priority="3231" stopIfTrue="1">
      <formula>AC475=""</formula>
    </cfRule>
    <cfRule type="expression" dxfId="2366" priority="3232" stopIfTrue="1">
      <formula>AC475&lt;=0</formula>
    </cfRule>
    <cfRule type="expression" dxfId="2365" priority="3233" stopIfTrue="1">
      <formula>AC475&lt;1</formula>
    </cfRule>
    <cfRule type="expression" dxfId="2364" priority="3234">
      <formula>AC475&gt;=1</formula>
    </cfRule>
  </conditionalFormatting>
  <conditionalFormatting sqref="AC475">
    <cfRule type="expression" dxfId="2363" priority="3227" stopIfTrue="1">
      <formula>AC475=""</formula>
    </cfRule>
    <cfRule type="expression" dxfId="2362" priority="3228" stopIfTrue="1">
      <formula>AC475&lt;=0</formula>
    </cfRule>
    <cfRule type="expression" dxfId="2361" priority="3229" stopIfTrue="1">
      <formula>AC475&lt;1</formula>
    </cfRule>
    <cfRule type="expression" dxfId="2360" priority="3230">
      <formula>AC475&gt;=1</formula>
    </cfRule>
  </conditionalFormatting>
  <conditionalFormatting sqref="AC475">
    <cfRule type="expression" dxfId="2359" priority="3223" stopIfTrue="1">
      <formula>AC475=""</formula>
    </cfRule>
    <cfRule type="expression" dxfId="2358" priority="3224" stopIfTrue="1">
      <formula>AC475&lt;=0</formula>
    </cfRule>
    <cfRule type="expression" dxfId="2357" priority="3225" stopIfTrue="1">
      <formula>AC475&lt;1</formula>
    </cfRule>
    <cfRule type="expression" dxfId="2356" priority="3226">
      <formula>AC475&gt;=1</formula>
    </cfRule>
  </conditionalFormatting>
  <conditionalFormatting sqref="AC475">
    <cfRule type="expression" dxfId="2355" priority="3219" stopIfTrue="1">
      <formula>AC475=""</formula>
    </cfRule>
    <cfRule type="expression" dxfId="2354" priority="3220" stopIfTrue="1">
      <formula>AC475&lt;=0</formula>
    </cfRule>
    <cfRule type="expression" dxfId="2353" priority="3221" stopIfTrue="1">
      <formula>AC475&lt;1</formula>
    </cfRule>
    <cfRule type="expression" dxfId="2352" priority="3222">
      <formula>AC475&gt;=1</formula>
    </cfRule>
  </conditionalFormatting>
  <conditionalFormatting sqref="Y476:AA476">
    <cfRule type="expression" dxfId="2351" priority="3215" stopIfTrue="1">
      <formula>Y476=""</formula>
    </cfRule>
    <cfRule type="expression" dxfId="2350" priority="3216" stopIfTrue="1">
      <formula>Y476&lt;=0</formula>
    </cfRule>
    <cfRule type="expression" dxfId="2349" priority="3217" stopIfTrue="1">
      <formula>Y476&lt;1</formula>
    </cfRule>
    <cfRule type="expression" dxfId="2348" priority="3218">
      <formula>Y476&gt;=1</formula>
    </cfRule>
  </conditionalFormatting>
  <conditionalFormatting sqref="Y476:AA476">
    <cfRule type="expression" dxfId="2347" priority="3211" stopIfTrue="1">
      <formula>Y476=""</formula>
    </cfRule>
    <cfRule type="expression" dxfId="2346" priority="3212" stopIfTrue="1">
      <formula>Y476&lt;=0</formula>
    </cfRule>
    <cfRule type="expression" dxfId="2345" priority="3213" stopIfTrue="1">
      <formula>Y476&lt;1</formula>
    </cfRule>
    <cfRule type="expression" dxfId="2344" priority="3214">
      <formula>Y476&gt;=1</formula>
    </cfRule>
  </conditionalFormatting>
  <conditionalFormatting sqref="Y476:AA476">
    <cfRule type="expression" dxfId="2343" priority="3207" stopIfTrue="1">
      <formula>Y476=""</formula>
    </cfRule>
    <cfRule type="expression" dxfId="2342" priority="3208" stopIfTrue="1">
      <formula>Y476&lt;=0</formula>
    </cfRule>
    <cfRule type="expression" dxfId="2341" priority="3209" stopIfTrue="1">
      <formula>Y476&lt;1</formula>
    </cfRule>
    <cfRule type="expression" dxfId="2340" priority="3210">
      <formula>Y476&gt;=1</formula>
    </cfRule>
  </conditionalFormatting>
  <conditionalFormatting sqref="Y476:AA476">
    <cfRule type="expression" dxfId="2339" priority="3203" stopIfTrue="1">
      <formula>Y476=""</formula>
    </cfRule>
    <cfRule type="expression" dxfId="2338" priority="3204" stopIfTrue="1">
      <formula>Y476&lt;=0</formula>
    </cfRule>
    <cfRule type="expression" dxfId="2337" priority="3205" stopIfTrue="1">
      <formula>Y476&lt;1</formula>
    </cfRule>
    <cfRule type="expression" dxfId="2336" priority="3206">
      <formula>Y476&gt;=1</formula>
    </cfRule>
  </conditionalFormatting>
  <conditionalFormatting sqref="AC476">
    <cfRule type="expression" dxfId="2335" priority="3199" stopIfTrue="1">
      <formula>AC476=""</formula>
    </cfRule>
    <cfRule type="expression" dxfId="2334" priority="3200" stopIfTrue="1">
      <formula>AC476&lt;=0</formula>
    </cfRule>
    <cfRule type="expression" dxfId="2333" priority="3201" stopIfTrue="1">
      <formula>AC476&lt;1</formula>
    </cfRule>
    <cfRule type="expression" dxfId="2332" priority="3202">
      <formula>AC476&gt;=1</formula>
    </cfRule>
  </conditionalFormatting>
  <conditionalFormatting sqref="AC476">
    <cfRule type="expression" dxfId="2331" priority="3195" stopIfTrue="1">
      <formula>AC476=""</formula>
    </cfRule>
    <cfRule type="expression" dxfId="2330" priority="3196" stopIfTrue="1">
      <formula>AC476&lt;=0</formula>
    </cfRule>
    <cfRule type="expression" dxfId="2329" priority="3197" stopIfTrue="1">
      <formula>AC476&lt;1</formula>
    </cfRule>
    <cfRule type="expression" dxfId="2328" priority="3198">
      <formula>AC476&gt;=1</formula>
    </cfRule>
  </conditionalFormatting>
  <conditionalFormatting sqref="AC476">
    <cfRule type="expression" dxfId="2327" priority="3191" stopIfTrue="1">
      <formula>AC476=""</formula>
    </cfRule>
    <cfRule type="expression" dxfId="2326" priority="3192" stopIfTrue="1">
      <formula>AC476&lt;=0</formula>
    </cfRule>
    <cfRule type="expression" dxfId="2325" priority="3193" stopIfTrue="1">
      <formula>AC476&lt;1</formula>
    </cfRule>
    <cfRule type="expression" dxfId="2324" priority="3194">
      <formula>AC476&gt;=1</formula>
    </cfRule>
  </conditionalFormatting>
  <conditionalFormatting sqref="AC476">
    <cfRule type="expression" dxfId="2323" priority="3187" stopIfTrue="1">
      <formula>AC476=""</formula>
    </cfRule>
    <cfRule type="expression" dxfId="2322" priority="3188" stopIfTrue="1">
      <formula>AC476&lt;=0</formula>
    </cfRule>
    <cfRule type="expression" dxfId="2321" priority="3189" stopIfTrue="1">
      <formula>AC476&lt;1</formula>
    </cfRule>
    <cfRule type="expression" dxfId="2320" priority="3190">
      <formula>AC476&gt;=1</formula>
    </cfRule>
  </conditionalFormatting>
  <conditionalFormatting sqref="S56 O56:Q56 L56 U56:W56 Y56:AA56 AC56 L54">
    <cfRule type="expression" dxfId="2319" priority="3183" stopIfTrue="1">
      <formula>L54=""</formula>
    </cfRule>
    <cfRule type="expression" dxfId="2318" priority="3184" stopIfTrue="1">
      <formula>L54&lt;=0</formula>
    </cfRule>
    <cfRule type="expression" dxfId="2317" priority="3185" stopIfTrue="1">
      <formula>L54&lt;1</formula>
    </cfRule>
    <cfRule type="expression" dxfId="2316" priority="3186">
      <formula>L54&gt;=1</formula>
    </cfRule>
  </conditionalFormatting>
  <conditionalFormatting sqref="S54 O54:Q54 U54:V54">
    <cfRule type="expression" dxfId="2315" priority="3173" stopIfTrue="1">
      <formula>O54=""</formula>
    </cfRule>
    <cfRule type="expression" dxfId="2314" priority="3174" stopIfTrue="1">
      <formula>O54&lt;=0</formula>
    </cfRule>
    <cfRule type="expression" dxfId="2313" priority="3175" stopIfTrue="1">
      <formula>O54&lt;1</formula>
    </cfRule>
    <cfRule type="expression" dxfId="2312" priority="3176">
      <formula>O54&gt;=1</formula>
    </cfRule>
  </conditionalFormatting>
  <conditionalFormatting sqref="R56 AB56">
    <cfRule type="expression" dxfId="2311" priority="3180" stopIfTrue="1">
      <formula>S56=""</formula>
    </cfRule>
    <cfRule type="expression" dxfId="2310" priority="3181" stopIfTrue="1">
      <formula>AND(S56&lt;&gt;"",R56&lt;1)</formula>
    </cfRule>
    <cfRule type="expression" dxfId="2309" priority="3182">
      <formula>AND(S56&lt;&gt;"",R56&gt;=1)</formula>
    </cfRule>
  </conditionalFormatting>
  <conditionalFormatting sqref="N56">
    <cfRule type="expression" dxfId="2308" priority="3177" stopIfTrue="1">
      <formula>AND(O56="",P56="",Q56="")</formula>
    </cfRule>
    <cfRule type="expression" dxfId="2307" priority="3178" stopIfTrue="1">
      <formula>AND(OR(O56&lt;&gt;"",P56&lt;&gt;"",Q56&lt;&gt;""),OR(N56&lt;1,N56=""))</formula>
    </cfRule>
    <cfRule type="expression" dxfId="2306" priority="3179">
      <formula>AND(O56&lt;&gt;"",P56&lt;&gt;"",Q56&lt;&gt;"",N56&gt;=1)</formula>
    </cfRule>
  </conditionalFormatting>
  <conditionalFormatting sqref="U68:W68 L68 O68:Q68 S68 Y68:AA68 AC68">
    <cfRule type="expression" dxfId="2305" priority="3163" stopIfTrue="1">
      <formula>L68=""</formula>
    </cfRule>
    <cfRule type="expression" dxfId="2304" priority="3164" stopIfTrue="1">
      <formula>L68&lt;=0</formula>
    </cfRule>
    <cfRule type="expression" dxfId="2303" priority="3165" stopIfTrue="1">
      <formula>L68&lt;1</formula>
    </cfRule>
    <cfRule type="expression" dxfId="2302" priority="3166">
      <formula>L68&gt;=1</formula>
    </cfRule>
  </conditionalFormatting>
  <conditionalFormatting sqref="R54">
    <cfRule type="expression" dxfId="2301" priority="3170" stopIfTrue="1">
      <formula>S54=""</formula>
    </cfRule>
    <cfRule type="expression" dxfId="2300" priority="3171" stopIfTrue="1">
      <formula>AND(S54&lt;&gt;"",R54&lt;1)</formula>
    </cfRule>
    <cfRule type="expression" dxfId="2299" priority="3172">
      <formula>AND(S54&lt;&gt;"",R54&gt;=1)</formula>
    </cfRule>
  </conditionalFormatting>
  <conditionalFormatting sqref="N54">
    <cfRule type="expression" dxfId="2298" priority="3167" stopIfTrue="1">
      <formula>AND(O54="",P54="",Q54="")</formula>
    </cfRule>
    <cfRule type="expression" dxfId="2297" priority="3168" stopIfTrue="1">
      <formula>AND(OR(O54&lt;&gt;"",P54&lt;&gt;"",Q54&lt;&gt;""),OR(N54&lt;1,N54=""))</formula>
    </cfRule>
    <cfRule type="expression" dxfId="2296" priority="3169">
      <formula>AND(O54&lt;&gt;"",P54&lt;&gt;"",Q54&lt;&gt;"",N54&gt;=1)</formula>
    </cfRule>
  </conditionalFormatting>
  <conditionalFormatting sqref="L70 O70:Q70 S70 U70:W70">
    <cfRule type="expression" dxfId="2295" priority="3153" stopIfTrue="1">
      <formula>L70=""</formula>
    </cfRule>
    <cfRule type="expression" dxfId="2294" priority="3154" stopIfTrue="1">
      <formula>L70&lt;=0</formula>
    </cfRule>
    <cfRule type="expression" dxfId="2293" priority="3155" stopIfTrue="1">
      <formula>L70&lt;1</formula>
    </cfRule>
    <cfRule type="expression" dxfId="2292" priority="3156">
      <formula>L70&gt;=1</formula>
    </cfRule>
  </conditionalFormatting>
  <conditionalFormatting sqref="R68">
    <cfRule type="expression" dxfId="2291" priority="3160" stopIfTrue="1">
      <formula>S68=""</formula>
    </cfRule>
    <cfRule type="expression" dxfId="2290" priority="3161" stopIfTrue="1">
      <formula>AND(S68&lt;&gt;"",R68&lt;1)</formula>
    </cfRule>
    <cfRule type="expression" dxfId="2289" priority="3162">
      <formula>AND(S68&lt;&gt;"",R68&gt;=1)</formula>
    </cfRule>
  </conditionalFormatting>
  <conditionalFormatting sqref="N68">
    <cfRule type="expression" dxfId="2288" priority="3157" stopIfTrue="1">
      <formula>AND(O68="",P68="",Q68="")</formula>
    </cfRule>
    <cfRule type="expression" dxfId="2287" priority="3158" stopIfTrue="1">
      <formula>AND(OR(O68&lt;&gt;"",P68&lt;&gt;"",Q68&lt;&gt;""),OR(N68&lt;1,N68=""))</formula>
    </cfRule>
    <cfRule type="expression" dxfId="2286" priority="3159">
      <formula>AND(O68&lt;&gt;"",P68&lt;&gt;"",Q68&lt;&gt;"",N68&gt;=1)</formula>
    </cfRule>
  </conditionalFormatting>
  <conditionalFormatting sqref="U81:W81 S81 O81:Q81 L81 Y81:AA81 AC81">
    <cfRule type="expression" dxfId="2285" priority="3143" stopIfTrue="1">
      <formula>L81=""</formula>
    </cfRule>
    <cfRule type="expression" dxfId="2284" priority="3144" stopIfTrue="1">
      <formula>L81&lt;=0</formula>
    </cfRule>
    <cfRule type="expression" dxfId="2283" priority="3145" stopIfTrue="1">
      <formula>L81&lt;1</formula>
    </cfRule>
    <cfRule type="expression" dxfId="2282" priority="3146">
      <formula>L81&gt;=1</formula>
    </cfRule>
  </conditionalFormatting>
  <conditionalFormatting sqref="R70">
    <cfRule type="expression" dxfId="2281" priority="3150" stopIfTrue="1">
      <formula>S70=""</formula>
    </cfRule>
    <cfRule type="expression" dxfId="2280" priority="3151" stopIfTrue="1">
      <formula>AND(S70&lt;&gt;"",R70&lt;1)</formula>
    </cfRule>
    <cfRule type="expression" dxfId="2279" priority="3152">
      <formula>AND(S70&lt;&gt;"",R70&gt;=1)</formula>
    </cfRule>
  </conditionalFormatting>
  <conditionalFormatting sqref="N70">
    <cfRule type="expression" dxfId="2278" priority="3147" stopIfTrue="1">
      <formula>AND(O70="",P70="",Q70="")</formula>
    </cfRule>
    <cfRule type="expression" dxfId="2277" priority="3148" stopIfTrue="1">
      <formula>AND(OR(O70&lt;&gt;"",P70&lt;&gt;"",Q70&lt;&gt;""),OR(N70&lt;1,N70=""))</formula>
    </cfRule>
    <cfRule type="expression" dxfId="2276" priority="3149">
      <formula>AND(O70&lt;&gt;"",P70&lt;&gt;"",Q70&lt;&gt;"",N70&gt;=1)</formula>
    </cfRule>
  </conditionalFormatting>
  <conditionalFormatting sqref="R81">
    <cfRule type="expression" dxfId="2275" priority="3140" stopIfTrue="1">
      <formula>S81=""</formula>
    </cfRule>
    <cfRule type="expression" dxfId="2274" priority="3141" stopIfTrue="1">
      <formula>AND(S81&lt;&gt;"",R81&lt;1)</formula>
    </cfRule>
    <cfRule type="expression" dxfId="2273" priority="3142">
      <formula>AND(S81&lt;&gt;"",R81&gt;=1)</formula>
    </cfRule>
  </conditionalFormatting>
  <conditionalFormatting sqref="N81">
    <cfRule type="expression" dxfId="2272" priority="3137" stopIfTrue="1">
      <formula>AND(O81="",P81="",Q81="")</formula>
    </cfRule>
    <cfRule type="expression" dxfId="2271" priority="3138" stopIfTrue="1">
      <formula>AND(OR(O81&lt;&gt;"",P81&lt;&gt;"",Q81&lt;&gt;""),OR(N81&lt;1,N81=""))</formula>
    </cfRule>
    <cfRule type="expression" dxfId="2270" priority="3139">
      <formula>AND(O81&lt;&gt;"",P81&lt;&gt;"",Q81&lt;&gt;"",N81&gt;=1)</formula>
    </cfRule>
  </conditionalFormatting>
  <conditionalFormatting sqref="S329 O329:Q329 U329:W329 Y329:AA329 AC329 L329">
    <cfRule type="expression" dxfId="2269" priority="3123" stopIfTrue="1">
      <formula>L329=""</formula>
    </cfRule>
    <cfRule type="expression" dxfId="2268" priority="3124" stopIfTrue="1">
      <formula>L329&lt;=0</formula>
    </cfRule>
    <cfRule type="expression" dxfId="2267" priority="3125" stopIfTrue="1">
      <formula>L329&lt;1</formula>
    </cfRule>
    <cfRule type="expression" dxfId="2266" priority="3126">
      <formula>L329&gt;=1</formula>
    </cfRule>
  </conditionalFormatting>
  <conditionalFormatting sqref="S330 O330:Q330 U330:W330 Y330:AA330 AC330 L330">
    <cfRule type="expression" dxfId="2265" priority="3107" stopIfTrue="1">
      <formula>L330=""</formula>
    </cfRule>
    <cfRule type="expression" dxfId="2264" priority="3108" stopIfTrue="1">
      <formula>L330&lt;=0</formula>
    </cfRule>
    <cfRule type="expression" dxfId="2263" priority="3109" stopIfTrue="1">
      <formula>L330&lt;1</formula>
    </cfRule>
    <cfRule type="expression" dxfId="2262" priority="3110">
      <formula>L330&gt;=1</formula>
    </cfRule>
  </conditionalFormatting>
  <conditionalFormatting sqref="T329">
    <cfRule type="expression" dxfId="2261" priority="3120" stopIfTrue="1">
      <formula>AND(U329="", V329="", W329="")</formula>
    </cfRule>
    <cfRule type="expression" dxfId="2260" priority="3121" stopIfTrue="1">
      <formula>AND(U329&lt;&gt;"",V329&lt;&gt;"",W329&lt;&gt;"",T329&lt;1)</formula>
    </cfRule>
    <cfRule type="expression" dxfId="2259" priority="3122">
      <formula>AND(U329&lt;&gt;"",V329&lt;&gt;"",W329&lt;&gt;"",T329&gt;=1)</formula>
    </cfRule>
  </conditionalFormatting>
  <conditionalFormatting sqref="AB329 R329">
    <cfRule type="expression" dxfId="2258" priority="3117" stopIfTrue="1">
      <formula>S329=""</formula>
    </cfRule>
    <cfRule type="expression" dxfId="2257" priority="3118" stopIfTrue="1">
      <formula>AND(S329&lt;&gt;"",R329&lt;1)</formula>
    </cfRule>
    <cfRule type="expression" dxfId="2256" priority="3119">
      <formula>AND(S329&lt;&gt;"",R329&gt;=1)</formula>
    </cfRule>
  </conditionalFormatting>
  <conditionalFormatting sqref="T329">
    <cfRule type="expression" dxfId="2255" priority="3114" stopIfTrue="1">
      <formula>AND(U329="", V329="", W329="")</formula>
    </cfRule>
    <cfRule type="expression" dxfId="2254" priority="3115" stopIfTrue="1">
      <formula>AND(OR(U329&lt;&gt;"",V329&lt;&gt;"",W329&lt;&gt;""),OR(T329&lt;1,T329=""))</formula>
    </cfRule>
    <cfRule type="expression" dxfId="2253" priority="3116">
      <formula>AND(U329&lt;&gt;"",V329&lt;&gt;"",W329&lt;&gt;"",T329&gt;=1)</formula>
    </cfRule>
  </conditionalFormatting>
  <conditionalFormatting sqref="N329">
    <cfRule type="expression" dxfId="2252" priority="3111" stopIfTrue="1">
      <formula>AND(O329="",P329="",Q329="")</formula>
    </cfRule>
    <cfRule type="expression" dxfId="2251" priority="3112" stopIfTrue="1">
      <formula>AND(OR(O329&lt;&gt;"",P329&lt;&gt;"",Q329&lt;&gt;""),OR(N329&lt;1,N329=""))</formula>
    </cfRule>
    <cfRule type="expression" dxfId="2250" priority="3113">
      <formula>AND(O329&lt;&gt;"",P329&lt;&gt;"",Q329&lt;&gt;"",N329&gt;=1)</formula>
    </cfRule>
  </conditionalFormatting>
  <conditionalFormatting sqref="L331:L332 AC331:AC332 Y331:AA332 S331:S332 O331:Q332 U331:W332">
    <cfRule type="expression" dxfId="2249" priority="3091" stopIfTrue="1">
      <formula>L331=""</formula>
    </cfRule>
    <cfRule type="expression" dxfId="2248" priority="3092" stopIfTrue="1">
      <formula>L331&lt;=0</formula>
    </cfRule>
    <cfRule type="expression" dxfId="2247" priority="3093" stopIfTrue="1">
      <formula>L331&lt;1</formula>
    </cfRule>
    <cfRule type="expression" dxfId="2246" priority="3094">
      <formula>L331&gt;=1</formula>
    </cfRule>
  </conditionalFormatting>
  <conditionalFormatting sqref="T330">
    <cfRule type="expression" dxfId="2245" priority="3104" stopIfTrue="1">
      <formula>AND(U330="", V330="", W330="")</formula>
    </cfRule>
    <cfRule type="expression" dxfId="2244" priority="3105" stopIfTrue="1">
      <formula>AND(U330&lt;&gt;"",V330&lt;&gt;"",W330&lt;&gt;"",T330&lt;1)</formula>
    </cfRule>
    <cfRule type="expression" dxfId="2243" priority="3106">
      <formula>AND(U330&lt;&gt;"",V330&lt;&gt;"",W330&lt;&gt;"",T330&gt;=1)</formula>
    </cfRule>
  </conditionalFormatting>
  <conditionalFormatting sqref="AB330 R330">
    <cfRule type="expression" dxfId="2242" priority="3101" stopIfTrue="1">
      <formula>S330=""</formula>
    </cfRule>
    <cfRule type="expression" dxfId="2241" priority="3102" stopIfTrue="1">
      <formula>AND(S330&lt;&gt;"",R330&lt;1)</formula>
    </cfRule>
    <cfRule type="expression" dxfId="2240" priority="3103">
      <formula>AND(S330&lt;&gt;"",R330&gt;=1)</formula>
    </cfRule>
  </conditionalFormatting>
  <conditionalFormatting sqref="T330">
    <cfRule type="expression" dxfId="2239" priority="3098" stopIfTrue="1">
      <formula>AND(U330="", V330="", W330="")</formula>
    </cfRule>
    <cfRule type="expression" dxfId="2238" priority="3099" stopIfTrue="1">
      <formula>AND(OR(U330&lt;&gt;"",V330&lt;&gt;"",W330&lt;&gt;""),OR(T330&lt;1,T330=""))</formula>
    </cfRule>
    <cfRule type="expression" dxfId="2237" priority="3100">
      <formula>AND(U330&lt;&gt;"",V330&lt;&gt;"",W330&lt;&gt;"",T330&gt;=1)</formula>
    </cfRule>
  </conditionalFormatting>
  <conditionalFormatting sqref="N330">
    <cfRule type="expression" dxfId="2236" priority="3095" stopIfTrue="1">
      <formula>AND(O330="",P330="",Q330="")</formula>
    </cfRule>
    <cfRule type="expression" dxfId="2235" priority="3096" stopIfTrue="1">
      <formula>AND(OR(O330&lt;&gt;"",P330&lt;&gt;"",Q330&lt;&gt;""),OR(N330&lt;1,N330=""))</formula>
    </cfRule>
    <cfRule type="expression" dxfId="2234" priority="3097">
      <formula>AND(O330&lt;&gt;"",P330&lt;&gt;"",Q330&lt;&gt;"",N330&gt;=1)</formula>
    </cfRule>
  </conditionalFormatting>
  <conditionalFormatting sqref="AC333:AC334 Y333:AA334 S333:S334 O333:Q334 U333:U334 W333:W334">
    <cfRule type="expression" dxfId="2233" priority="3059" stopIfTrue="1">
      <formula>O333=""</formula>
    </cfRule>
    <cfRule type="expression" dxfId="2232" priority="3060" stopIfTrue="1">
      <formula>O333&lt;=0</formula>
    </cfRule>
    <cfRule type="expression" dxfId="2231" priority="3061" stopIfTrue="1">
      <formula>O333&lt;1</formula>
    </cfRule>
    <cfRule type="expression" dxfId="2230" priority="3062">
      <formula>O333&gt;=1</formula>
    </cfRule>
  </conditionalFormatting>
  <conditionalFormatting sqref="R333:R334 AB333:AB334">
    <cfRule type="expression" dxfId="2229" priority="3056" stopIfTrue="1">
      <formula>S333=""</formula>
    </cfRule>
    <cfRule type="expression" dxfId="2228" priority="3057" stopIfTrue="1">
      <formula>AND(S333&lt;&gt;"",R333&lt;1)</formula>
    </cfRule>
    <cfRule type="expression" dxfId="2227" priority="3058">
      <formula>AND(S333&lt;&gt;"",R333&gt;=1)</formula>
    </cfRule>
  </conditionalFormatting>
  <conditionalFormatting sqref="N333:N334">
    <cfRule type="expression" dxfId="2226" priority="3053" stopIfTrue="1">
      <formula>AND(O333="",P333="",Q333="")</formula>
    </cfRule>
    <cfRule type="expression" dxfId="2225" priority="3054" stopIfTrue="1">
      <formula>AND(OR(O333&lt;&gt;"",P333&lt;&gt;"",Q333&lt;&gt;""),OR(N333&lt;1,N333=""))</formula>
    </cfRule>
    <cfRule type="expression" dxfId="2224" priority="3055">
      <formula>AND(O333&lt;&gt;"",P333&lt;&gt;"",Q333&lt;&gt;"",N333&gt;=1)</formula>
    </cfRule>
  </conditionalFormatting>
  <conditionalFormatting sqref="T533">
    <cfRule type="expression" dxfId="2223" priority="3029" stopIfTrue="1">
      <formula>T533=""</formula>
    </cfRule>
    <cfRule type="expression" dxfId="2222" priority="3030" stopIfTrue="1">
      <formula>T533&lt;=0</formula>
    </cfRule>
    <cfRule type="expression" dxfId="2221" priority="3031" stopIfTrue="1">
      <formula>T533&lt;1</formula>
    </cfRule>
    <cfRule type="expression" dxfId="2220" priority="3032">
      <formula>T533&gt;=1</formula>
    </cfRule>
  </conditionalFormatting>
  <conditionalFormatting sqref="T375:T379 T161:T163 T156:T158 T151:T153">
    <cfRule type="expression" dxfId="2219" priority="3014" stopIfTrue="1">
      <formula>AND(U151="", V151="", W151="")</formula>
    </cfRule>
    <cfRule type="expression" dxfId="2218" priority="3015" stopIfTrue="1">
      <formula>AND(OR(U151&lt;&gt;"",V151&lt;&gt;"",W151&lt;&gt;""),OR(T151&lt;1,T151=""))</formula>
    </cfRule>
    <cfRule type="expression" dxfId="2217" priority="3016">
      <formula>AND(U151&lt;&gt;"",V151&lt;&gt;"",W151&lt;&gt;"",T151&gt;=1)</formula>
    </cfRule>
  </conditionalFormatting>
  <conditionalFormatting sqref="T70 T56 T83">
    <cfRule type="expression" dxfId="2216" priority="3011" stopIfTrue="1">
      <formula>AND(U56="", V56="", W56="")</formula>
    </cfRule>
    <cfRule type="expression" dxfId="2215" priority="3012" stopIfTrue="1">
      <formula>AND(U56&lt;&gt;"",V56&lt;&gt;"",W56&lt;&gt;"",T56&lt;1)</formula>
    </cfRule>
    <cfRule type="expression" dxfId="2214" priority="3013">
      <formula>AND(U56&lt;&gt;"",V56&lt;&gt;"",W56&lt;&gt;"",T56&gt;=1)</formula>
    </cfRule>
  </conditionalFormatting>
  <conditionalFormatting sqref="T70 T56 T83">
    <cfRule type="expression" dxfId="2213" priority="3008" stopIfTrue="1">
      <formula>AND(U56="", V56="", W56="")</formula>
    </cfRule>
    <cfRule type="expression" dxfId="2212" priority="3009" stopIfTrue="1">
      <formula>AND(OR(U56&lt;&gt;"",V56&lt;&gt;"",W56&lt;&gt;""),OR(T56&lt;1,T56=""))</formula>
    </cfRule>
    <cfRule type="expression" dxfId="2211" priority="3010">
      <formula>AND(U56&lt;&gt;"",V56&lt;&gt;"",W56&lt;&gt;"",T56&gt;=1)</formula>
    </cfRule>
  </conditionalFormatting>
  <conditionalFormatting sqref="U184:W184 S184 O184:Q184 L184">
    <cfRule type="expression" dxfId="2210" priority="2998" stopIfTrue="1">
      <formula>L184=""</formula>
    </cfRule>
    <cfRule type="expression" dxfId="2209" priority="2999" stopIfTrue="1">
      <formula>L184&lt;=0</formula>
    </cfRule>
    <cfRule type="expression" dxfId="2208" priority="3000" stopIfTrue="1">
      <formula>L184&lt;1</formula>
    </cfRule>
    <cfRule type="expression" dxfId="2207" priority="3001">
      <formula>L184&gt;=1</formula>
    </cfRule>
  </conditionalFormatting>
  <conditionalFormatting sqref="R184">
    <cfRule type="expression" dxfId="2206" priority="2995" stopIfTrue="1">
      <formula>S184=""</formula>
    </cfRule>
    <cfRule type="expression" dxfId="2205" priority="2996" stopIfTrue="1">
      <formula>AND(S184&lt;&gt;"",R184&lt;1)</formula>
    </cfRule>
    <cfRule type="expression" dxfId="2204" priority="2997">
      <formula>AND(S184&lt;&gt;"",R184&gt;=1)</formula>
    </cfRule>
  </conditionalFormatting>
  <conditionalFormatting sqref="N184">
    <cfRule type="expression" dxfId="2203" priority="2992" stopIfTrue="1">
      <formula>AND(O184="",P184="",Q184="")</formula>
    </cfRule>
    <cfRule type="expression" dxfId="2202" priority="2993" stopIfTrue="1">
      <formula>AND(OR(O184&lt;&gt;"",P184&lt;&gt;"",Q184&lt;&gt;""),OR(N184&lt;1,N184=""))</formula>
    </cfRule>
    <cfRule type="expression" dxfId="2201" priority="2994">
      <formula>AND(O184&lt;&gt;"",P184&lt;&gt;"",Q184&lt;&gt;"",N184&gt;=1)</formula>
    </cfRule>
  </conditionalFormatting>
  <conditionalFormatting sqref="S185 O185:Q185 L185 U185:W185">
    <cfRule type="expression" dxfId="2200" priority="2988" stopIfTrue="1">
      <formula>L185=""</formula>
    </cfRule>
    <cfRule type="expression" dxfId="2199" priority="2989" stopIfTrue="1">
      <formula>L185&lt;=0</formula>
    </cfRule>
    <cfRule type="expression" dxfId="2198" priority="2990" stopIfTrue="1">
      <formula>L185&lt;1</formula>
    </cfRule>
    <cfRule type="expression" dxfId="2197" priority="2991">
      <formula>L185&gt;=1</formula>
    </cfRule>
  </conditionalFormatting>
  <conditionalFormatting sqref="R185">
    <cfRule type="expression" dxfId="2196" priority="2985" stopIfTrue="1">
      <formula>S185=""</formula>
    </cfRule>
    <cfRule type="expression" dxfId="2195" priority="2986" stopIfTrue="1">
      <formula>AND(S185&lt;&gt;"",R185&lt;1)</formula>
    </cfRule>
    <cfRule type="expression" dxfId="2194" priority="2987">
      <formula>AND(S185&lt;&gt;"",R185&gt;=1)</formula>
    </cfRule>
  </conditionalFormatting>
  <conditionalFormatting sqref="N185">
    <cfRule type="expression" dxfId="2193" priority="2982" stopIfTrue="1">
      <formula>AND(O185="",P185="",Q185="")</formula>
    </cfRule>
    <cfRule type="expression" dxfId="2192" priority="2983" stopIfTrue="1">
      <formula>AND(OR(O185&lt;&gt;"",P185&lt;&gt;"",Q185&lt;&gt;""),OR(N185&lt;1,N185=""))</formula>
    </cfRule>
    <cfRule type="expression" dxfId="2191" priority="2984">
      <formula>AND(O185&lt;&gt;"",P185&lt;&gt;"",Q185&lt;&gt;"",N185&gt;=1)</formula>
    </cfRule>
  </conditionalFormatting>
  <conditionalFormatting sqref="L114 O114:Q114 S114 Y114:AA114 AC114 U114:W114">
    <cfRule type="expression" dxfId="2190" priority="2978" stopIfTrue="1">
      <formula>L114=""</formula>
    </cfRule>
    <cfRule type="expression" dxfId="2189" priority="2979" stopIfTrue="1">
      <formula>L114&lt;=0</formula>
    </cfRule>
    <cfRule type="expression" dxfId="2188" priority="2980" stopIfTrue="1">
      <formula>L114&lt;1</formula>
    </cfRule>
    <cfRule type="expression" dxfId="2187" priority="2981">
      <formula>L114&gt;=1</formula>
    </cfRule>
  </conditionalFormatting>
  <conditionalFormatting sqref="R114">
    <cfRule type="expression" dxfId="2186" priority="2975" stopIfTrue="1">
      <formula>S114=""</formula>
    </cfRule>
    <cfRule type="expression" dxfId="2185" priority="2976" stopIfTrue="1">
      <formula>AND(S114&lt;&gt;"",R114&lt;1)</formula>
    </cfRule>
    <cfRule type="expression" dxfId="2184" priority="2977">
      <formula>AND(S114&lt;&gt;"",R114&gt;=1)</formula>
    </cfRule>
  </conditionalFormatting>
  <conditionalFormatting sqref="N114">
    <cfRule type="expression" dxfId="2183" priority="2972" stopIfTrue="1">
      <formula>AND(O114="",P114="",Q114="")</formula>
    </cfRule>
    <cfRule type="expression" dxfId="2182" priority="2973" stopIfTrue="1">
      <formula>AND(OR(O114&lt;&gt;"",P114&lt;&gt;"",Q114&lt;&gt;""),OR(N114&lt;1,N114=""))</formula>
    </cfRule>
    <cfRule type="expression" dxfId="2181" priority="2974">
      <formula>AND(O114&lt;&gt;"",P114&lt;&gt;"",Q114&lt;&gt;"",N114&gt;=1)</formula>
    </cfRule>
  </conditionalFormatting>
  <conditionalFormatting sqref="L124 O124:Q124 S124 Y124:AA124 AC124 U124:V124">
    <cfRule type="expression" dxfId="2180" priority="2962" stopIfTrue="1">
      <formula>L124=""</formula>
    </cfRule>
    <cfRule type="expression" dxfId="2179" priority="2963" stopIfTrue="1">
      <formula>L124&lt;=0</formula>
    </cfRule>
    <cfRule type="expression" dxfId="2178" priority="2964" stopIfTrue="1">
      <formula>L124&lt;1</formula>
    </cfRule>
    <cfRule type="expression" dxfId="2177" priority="2965">
      <formula>L124&gt;=1</formula>
    </cfRule>
  </conditionalFormatting>
  <conditionalFormatting sqref="R124">
    <cfRule type="expression" dxfId="2176" priority="2959" stopIfTrue="1">
      <formula>S124=""</formula>
    </cfRule>
    <cfRule type="expression" dxfId="2175" priority="2960" stopIfTrue="1">
      <formula>AND(S124&lt;&gt;"",R124&lt;1)</formula>
    </cfRule>
    <cfRule type="expression" dxfId="2174" priority="2961">
      <formula>AND(S124&lt;&gt;"",R124&gt;=1)</formula>
    </cfRule>
  </conditionalFormatting>
  <conditionalFormatting sqref="N124">
    <cfRule type="expression" dxfId="2173" priority="2956" stopIfTrue="1">
      <formula>AND(O124="",P124="",Q124="")</formula>
    </cfRule>
    <cfRule type="expression" dxfId="2172" priority="2957" stopIfTrue="1">
      <formula>AND(OR(O124&lt;&gt;"",P124&lt;&gt;"",Q124&lt;&gt;""),OR(N124&lt;1,N124=""))</formula>
    </cfRule>
    <cfRule type="expression" dxfId="2171" priority="2958">
      <formula>AND(O124&lt;&gt;"",P124&lt;&gt;"",Q124&lt;&gt;"",N124&gt;=1)</formula>
    </cfRule>
  </conditionalFormatting>
  <conditionalFormatting sqref="S134 O134:Q134 Y134:AA134 AC134 L134 U134:V134">
    <cfRule type="expression" dxfId="2170" priority="2952" stopIfTrue="1">
      <formula>L134=""</formula>
    </cfRule>
    <cfRule type="expression" dxfId="2169" priority="2953" stopIfTrue="1">
      <formula>L134&lt;=0</formula>
    </cfRule>
    <cfRule type="expression" dxfId="2168" priority="2954" stopIfTrue="1">
      <formula>L134&lt;1</formula>
    </cfRule>
    <cfRule type="expression" dxfId="2167" priority="2955">
      <formula>L134&gt;=1</formula>
    </cfRule>
  </conditionalFormatting>
  <conditionalFormatting sqref="L134 O134:Q134 S134 Y134:AA134 AC134 U134:V134">
    <cfRule type="expression" dxfId="2166" priority="2948" stopIfTrue="1">
      <formula>L134=""</formula>
    </cfRule>
    <cfRule type="expression" dxfId="2165" priority="2949" stopIfTrue="1">
      <formula>L134&lt;=0</formula>
    </cfRule>
    <cfRule type="expression" dxfId="2164" priority="2950" stopIfTrue="1">
      <formula>L134&lt;1</formula>
    </cfRule>
    <cfRule type="expression" dxfId="2163" priority="2951">
      <formula>L134&gt;=1</formula>
    </cfRule>
  </conditionalFormatting>
  <conditionalFormatting sqref="L134 O134:Q134 S134 Y134:AA134 AC134 U134:V134">
    <cfRule type="expression" dxfId="2162" priority="2944" stopIfTrue="1">
      <formula>L134=""</formula>
    </cfRule>
    <cfRule type="expression" dxfId="2161" priority="2945" stopIfTrue="1">
      <formula>L134&lt;=0</formula>
    </cfRule>
    <cfRule type="expression" dxfId="2160" priority="2946" stopIfTrue="1">
      <formula>L134&lt;1</formula>
    </cfRule>
    <cfRule type="expression" dxfId="2159" priority="2947">
      <formula>L134&gt;=1</formula>
    </cfRule>
  </conditionalFormatting>
  <conditionalFormatting sqref="R134">
    <cfRule type="expression" dxfId="2158" priority="2941" stopIfTrue="1">
      <formula>S134=""</formula>
    </cfRule>
    <cfRule type="expression" dxfId="2157" priority="2942" stopIfTrue="1">
      <formula>AND(S134&lt;&gt;"",R134&lt;1)</formula>
    </cfRule>
    <cfRule type="expression" dxfId="2156" priority="2943">
      <formula>AND(S134&lt;&gt;"",R134&gt;=1)</formula>
    </cfRule>
  </conditionalFormatting>
  <conditionalFormatting sqref="N134">
    <cfRule type="expression" dxfId="2155" priority="2938" stopIfTrue="1">
      <formula>AND(O134="",P134="",Q134="")</formula>
    </cfRule>
    <cfRule type="expression" dxfId="2154" priority="2939" stopIfTrue="1">
      <formula>AND(OR(O134&lt;&gt;"",P134&lt;&gt;"",Q134&lt;&gt;""),OR(N134&lt;1,N134=""))</formula>
    </cfRule>
    <cfRule type="expression" dxfId="2153" priority="2940">
      <formula>AND(O134&lt;&gt;"",P134&lt;&gt;"",Q134&lt;&gt;"",N134&gt;=1)</formula>
    </cfRule>
  </conditionalFormatting>
  <conditionalFormatting sqref="S144 O144:Q144 Y144:AA144 AC144 L144 U144:V144">
    <cfRule type="expression" dxfId="2152" priority="2934" stopIfTrue="1">
      <formula>L144=""</formula>
    </cfRule>
    <cfRule type="expression" dxfId="2151" priority="2935" stopIfTrue="1">
      <formula>L144&lt;=0</formula>
    </cfRule>
    <cfRule type="expression" dxfId="2150" priority="2936" stopIfTrue="1">
      <formula>L144&lt;1</formula>
    </cfRule>
    <cfRule type="expression" dxfId="2149" priority="2937">
      <formula>L144&gt;=1</formula>
    </cfRule>
  </conditionalFormatting>
  <conditionalFormatting sqref="L144 O144:Q144 S144 Y144:AA144 AC144 U144:V144">
    <cfRule type="expression" dxfId="2148" priority="2930" stopIfTrue="1">
      <formula>L144=""</formula>
    </cfRule>
    <cfRule type="expression" dxfId="2147" priority="2931" stopIfTrue="1">
      <formula>L144&lt;=0</formula>
    </cfRule>
    <cfRule type="expression" dxfId="2146" priority="2932" stopIfTrue="1">
      <formula>L144&lt;1</formula>
    </cfRule>
    <cfRule type="expression" dxfId="2145" priority="2933">
      <formula>L144&gt;=1</formula>
    </cfRule>
  </conditionalFormatting>
  <conditionalFormatting sqref="L144 O144:Q144 S144 Y144:AA144 AC144 U144:V144">
    <cfRule type="expression" dxfId="2144" priority="2926" stopIfTrue="1">
      <formula>L144=""</formula>
    </cfRule>
    <cfRule type="expression" dxfId="2143" priority="2927" stopIfTrue="1">
      <formula>L144&lt;=0</formula>
    </cfRule>
    <cfRule type="expression" dxfId="2142" priority="2928" stopIfTrue="1">
      <formula>L144&lt;1</formula>
    </cfRule>
    <cfRule type="expression" dxfId="2141" priority="2929">
      <formula>L144&gt;=1</formula>
    </cfRule>
  </conditionalFormatting>
  <conditionalFormatting sqref="R144">
    <cfRule type="expression" dxfId="2140" priority="2923" stopIfTrue="1">
      <formula>S144=""</formula>
    </cfRule>
    <cfRule type="expression" dxfId="2139" priority="2924" stopIfTrue="1">
      <formula>AND(S144&lt;&gt;"",R144&lt;1)</formula>
    </cfRule>
    <cfRule type="expression" dxfId="2138" priority="2925">
      <formula>AND(S144&lt;&gt;"",R144&gt;=1)</formula>
    </cfRule>
  </conditionalFormatting>
  <conditionalFormatting sqref="N144">
    <cfRule type="expression" dxfId="2137" priority="2920" stopIfTrue="1">
      <formula>AND(O144="",P144="",Q144="")</formula>
    </cfRule>
    <cfRule type="expression" dxfId="2136" priority="2921" stopIfTrue="1">
      <formula>AND(OR(O144&lt;&gt;"",P144&lt;&gt;"",Q144&lt;&gt;""),OR(N144&lt;1,N144=""))</formula>
    </cfRule>
    <cfRule type="expression" dxfId="2135" priority="2922">
      <formula>AND(O144&lt;&gt;"",P144&lt;&gt;"",Q144&lt;&gt;"",N144&gt;=1)</formula>
    </cfRule>
  </conditionalFormatting>
  <conditionalFormatting sqref="U213:W213 S213 O213:Q213 L213">
    <cfRule type="expression" dxfId="2134" priority="2916" stopIfTrue="1">
      <formula>L213=""</formula>
    </cfRule>
    <cfRule type="expression" dxfId="2133" priority="2917" stopIfTrue="1">
      <formula>L213&lt;=0</formula>
    </cfRule>
    <cfRule type="expression" dxfId="2132" priority="2918" stopIfTrue="1">
      <formula>L213&lt;1</formula>
    </cfRule>
    <cfRule type="expression" dxfId="2131" priority="2919">
      <formula>L213&gt;=1</formula>
    </cfRule>
  </conditionalFormatting>
  <conditionalFormatting sqref="R213">
    <cfRule type="expression" dxfId="2130" priority="2913" stopIfTrue="1">
      <formula>S213=""</formula>
    </cfRule>
    <cfRule type="expression" dxfId="2129" priority="2914" stopIfTrue="1">
      <formula>AND(S213&lt;&gt;"",R213&lt;1)</formula>
    </cfRule>
    <cfRule type="expression" dxfId="2128" priority="2915">
      <formula>AND(S213&lt;&gt;"",R213&gt;=1)</formula>
    </cfRule>
  </conditionalFormatting>
  <conditionalFormatting sqref="N213">
    <cfRule type="expression" dxfId="2127" priority="2910" stopIfTrue="1">
      <formula>AND(O213="",P213="",Q213="")</formula>
    </cfRule>
    <cfRule type="expression" dxfId="2126" priority="2911" stopIfTrue="1">
      <formula>AND(OR(O213&lt;&gt;"",P213&lt;&gt;"",Q213&lt;&gt;""),OR(N213&lt;1,N213=""))</formula>
    </cfRule>
    <cfRule type="expression" dxfId="2125" priority="2912">
      <formula>AND(O213&lt;&gt;"",P213&lt;&gt;"",Q213&lt;&gt;"",N213&gt;=1)</formula>
    </cfRule>
  </conditionalFormatting>
  <conditionalFormatting sqref="U225:W225 S225 O225:Q225 L225">
    <cfRule type="expression" dxfId="2124" priority="2906" stopIfTrue="1">
      <formula>L225=""</formula>
    </cfRule>
    <cfRule type="expression" dxfId="2123" priority="2907" stopIfTrue="1">
      <formula>L225&lt;=0</formula>
    </cfRule>
    <cfRule type="expression" dxfId="2122" priority="2908" stopIfTrue="1">
      <formula>L225&lt;1</formula>
    </cfRule>
    <cfRule type="expression" dxfId="2121" priority="2909">
      <formula>L225&gt;=1</formula>
    </cfRule>
  </conditionalFormatting>
  <conditionalFormatting sqref="R225">
    <cfRule type="expression" dxfId="2120" priority="2903" stopIfTrue="1">
      <formula>S225=""</formula>
    </cfRule>
    <cfRule type="expression" dxfId="2119" priority="2904" stopIfTrue="1">
      <formula>AND(S225&lt;&gt;"",R225&lt;1)</formula>
    </cfRule>
    <cfRule type="expression" dxfId="2118" priority="2905">
      <formula>AND(S225&lt;&gt;"",R225&gt;=1)</formula>
    </cfRule>
  </conditionalFormatting>
  <conditionalFormatting sqref="N225">
    <cfRule type="expression" dxfId="2117" priority="2900" stopIfTrue="1">
      <formula>AND(O225="",P225="",Q225="")</formula>
    </cfRule>
    <cfRule type="expression" dxfId="2116" priority="2901" stopIfTrue="1">
      <formula>AND(OR(O225&lt;&gt;"",P225&lt;&gt;"",Q225&lt;&gt;""),OR(N225&lt;1,N225=""))</formula>
    </cfRule>
    <cfRule type="expression" dxfId="2115" priority="2902">
      <formula>AND(O225&lt;&gt;"",P225&lt;&gt;"",Q225&lt;&gt;"",N225&gt;=1)</formula>
    </cfRule>
  </conditionalFormatting>
  <conditionalFormatting sqref="U219:W219 S219 O219:Q219 L219">
    <cfRule type="expression" dxfId="2114" priority="2896" stopIfTrue="1">
      <formula>L219=""</formula>
    </cfRule>
    <cfRule type="expression" dxfId="2113" priority="2897" stopIfTrue="1">
      <formula>L219&lt;=0</formula>
    </cfRule>
    <cfRule type="expression" dxfId="2112" priority="2898" stopIfTrue="1">
      <formula>L219&lt;1</formula>
    </cfRule>
    <cfRule type="expression" dxfId="2111" priority="2899">
      <formula>L219&gt;=1</formula>
    </cfRule>
  </conditionalFormatting>
  <conditionalFormatting sqref="R219">
    <cfRule type="expression" dxfId="2110" priority="2893" stopIfTrue="1">
      <formula>S219=""</formula>
    </cfRule>
    <cfRule type="expression" dxfId="2109" priority="2894" stopIfTrue="1">
      <formula>AND(S219&lt;&gt;"",R219&lt;1)</formula>
    </cfRule>
    <cfRule type="expression" dxfId="2108" priority="2895">
      <formula>AND(S219&lt;&gt;"",R219&gt;=1)</formula>
    </cfRule>
  </conditionalFormatting>
  <conditionalFormatting sqref="N219">
    <cfRule type="expression" dxfId="2107" priority="2890" stopIfTrue="1">
      <formula>AND(O219="",P219="",Q219="")</formula>
    </cfRule>
    <cfRule type="expression" dxfId="2106" priority="2891" stopIfTrue="1">
      <formula>AND(OR(O219&lt;&gt;"",P219&lt;&gt;"",Q219&lt;&gt;""),OR(N219&lt;1,N219=""))</formula>
    </cfRule>
    <cfRule type="expression" dxfId="2105" priority="2892">
      <formula>AND(O219&lt;&gt;"",P219&lt;&gt;"",Q219&lt;&gt;"",N219&gt;=1)</formula>
    </cfRule>
  </conditionalFormatting>
  <conditionalFormatting sqref="U231:W232 S231:S232 O231:Q232 L231:L232">
    <cfRule type="expression" dxfId="2104" priority="2886" stopIfTrue="1">
      <formula>L231=""</formula>
    </cfRule>
    <cfRule type="expression" dxfId="2103" priority="2887" stopIfTrue="1">
      <formula>L231&lt;=0</formula>
    </cfRule>
    <cfRule type="expression" dxfId="2102" priority="2888" stopIfTrue="1">
      <formula>L231&lt;1</formula>
    </cfRule>
    <cfRule type="expression" dxfId="2101" priority="2889">
      <formula>L231&gt;=1</formula>
    </cfRule>
  </conditionalFormatting>
  <conditionalFormatting sqref="R231:R232">
    <cfRule type="expression" dxfId="2100" priority="2883" stopIfTrue="1">
      <formula>S231=""</formula>
    </cfRule>
    <cfRule type="expression" dxfId="2099" priority="2884" stopIfTrue="1">
      <formula>AND(S231&lt;&gt;"",R231&lt;1)</formula>
    </cfRule>
    <cfRule type="expression" dxfId="2098" priority="2885">
      <formula>AND(S231&lt;&gt;"",R231&gt;=1)</formula>
    </cfRule>
  </conditionalFormatting>
  <conditionalFormatting sqref="N231:N232">
    <cfRule type="expression" dxfId="2097" priority="2880" stopIfTrue="1">
      <formula>AND(O231="",P231="",Q231="")</formula>
    </cfRule>
    <cfRule type="expression" dxfId="2096" priority="2881" stopIfTrue="1">
      <formula>AND(OR(O231&lt;&gt;"",P231&lt;&gt;"",Q231&lt;&gt;""),OR(N231&lt;1,N231=""))</formula>
    </cfRule>
    <cfRule type="expression" dxfId="2095" priority="2882">
      <formula>AND(O231&lt;&gt;"",P231&lt;&gt;"",Q231&lt;&gt;"",N231&gt;=1)</formula>
    </cfRule>
  </conditionalFormatting>
  <conditionalFormatting sqref="U253:W253 S253 O253:Q253 L253">
    <cfRule type="expression" dxfId="2094" priority="2876" stopIfTrue="1">
      <formula>L253=""</formula>
    </cfRule>
    <cfRule type="expression" dxfId="2093" priority="2877" stopIfTrue="1">
      <formula>L253&lt;=0</formula>
    </cfRule>
    <cfRule type="expression" dxfId="2092" priority="2878" stopIfTrue="1">
      <formula>L253&lt;1</formula>
    </cfRule>
    <cfRule type="expression" dxfId="2091" priority="2879">
      <formula>L253&gt;=1</formula>
    </cfRule>
  </conditionalFormatting>
  <conditionalFormatting sqref="R253">
    <cfRule type="expression" dxfId="2090" priority="2873" stopIfTrue="1">
      <formula>S253=""</formula>
    </cfRule>
    <cfRule type="expression" dxfId="2089" priority="2874" stopIfTrue="1">
      <formula>AND(S253&lt;&gt;"",R253&lt;1)</formula>
    </cfRule>
    <cfRule type="expression" dxfId="2088" priority="2875">
      <formula>AND(S253&lt;&gt;"",R253&gt;=1)</formula>
    </cfRule>
  </conditionalFormatting>
  <conditionalFormatting sqref="N253">
    <cfRule type="expression" dxfId="2087" priority="2870" stopIfTrue="1">
      <formula>AND(O253="",P253="",Q253="")</formula>
    </cfRule>
    <cfRule type="expression" dxfId="2086" priority="2871" stopIfTrue="1">
      <formula>AND(OR(O253&lt;&gt;"",P253&lt;&gt;"",Q253&lt;&gt;""),OR(N253&lt;1,N253=""))</formula>
    </cfRule>
    <cfRule type="expression" dxfId="2085" priority="2872">
      <formula>AND(O253&lt;&gt;"",P253&lt;&gt;"",Q253&lt;&gt;"",N253&gt;=1)</formula>
    </cfRule>
  </conditionalFormatting>
  <conditionalFormatting sqref="U286:W286 O286:Q286 S286 L286">
    <cfRule type="expression" dxfId="2084" priority="2856" stopIfTrue="1">
      <formula>L286=""</formula>
    </cfRule>
    <cfRule type="expression" dxfId="2083" priority="2857" stopIfTrue="1">
      <formula>L286&lt;=0</formula>
    </cfRule>
    <cfRule type="expression" dxfId="2082" priority="2858" stopIfTrue="1">
      <formula>L286&lt;1</formula>
    </cfRule>
    <cfRule type="expression" dxfId="2081" priority="2859">
      <formula>L286&gt;=1</formula>
    </cfRule>
  </conditionalFormatting>
  <conditionalFormatting sqref="U286:W286 S286 O286:Q286 L286">
    <cfRule type="expression" dxfId="2080" priority="2852" stopIfTrue="1">
      <formula>L286=""</formula>
    </cfRule>
    <cfRule type="expression" dxfId="2079" priority="2853" stopIfTrue="1">
      <formula>L286&lt;=0</formula>
    </cfRule>
    <cfRule type="expression" dxfId="2078" priority="2854" stopIfTrue="1">
      <formula>L286&lt;1</formula>
    </cfRule>
    <cfRule type="expression" dxfId="2077" priority="2855">
      <formula>L286&gt;=1</formula>
    </cfRule>
  </conditionalFormatting>
  <conditionalFormatting sqref="R286">
    <cfRule type="expression" dxfId="2076" priority="2849" stopIfTrue="1">
      <formula>S286=""</formula>
    </cfRule>
    <cfRule type="expression" dxfId="2075" priority="2850" stopIfTrue="1">
      <formula>AND(S286&lt;&gt;"",R286&lt;1)</formula>
    </cfRule>
    <cfRule type="expression" dxfId="2074" priority="2851">
      <formula>AND(S286&lt;&gt;"",R286&gt;=1)</formula>
    </cfRule>
  </conditionalFormatting>
  <conditionalFormatting sqref="N286">
    <cfRule type="expression" dxfId="2073" priority="2846" stopIfTrue="1">
      <formula>AND(O286="",P286="",Q286="")</formula>
    </cfRule>
    <cfRule type="expression" dxfId="2072" priority="2847" stopIfTrue="1">
      <formula>AND(OR(O286&lt;&gt;"",P286&lt;&gt;"",Q286&lt;&gt;""),OR(N286&lt;1,N286=""))</formula>
    </cfRule>
    <cfRule type="expression" dxfId="2071" priority="2848">
      <formula>AND(O286&lt;&gt;"",P286&lt;&gt;"",Q286&lt;&gt;"",N286&gt;=1)</formula>
    </cfRule>
  </conditionalFormatting>
  <conditionalFormatting sqref="U306:W306 O306:Q306 S306 L306">
    <cfRule type="expression" dxfId="2070" priority="2842" stopIfTrue="1">
      <formula>L306=""</formula>
    </cfRule>
    <cfRule type="expression" dxfId="2069" priority="2843" stopIfTrue="1">
      <formula>L306&lt;=0</formula>
    </cfRule>
    <cfRule type="expression" dxfId="2068" priority="2844" stopIfTrue="1">
      <formula>L306&lt;1</formula>
    </cfRule>
    <cfRule type="expression" dxfId="2067" priority="2845">
      <formula>L306&gt;=1</formula>
    </cfRule>
  </conditionalFormatting>
  <conditionalFormatting sqref="U306:W306 S306 O306:Q306 L306">
    <cfRule type="expression" dxfId="2066" priority="2838" stopIfTrue="1">
      <formula>L306=""</formula>
    </cfRule>
    <cfRule type="expression" dxfId="2065" priority="2839" stopIfTrue="1">
      <formula>L306&lt;=0</formula>
    </cfRule>
    <cfRule type="expression" dxfId="2064" priority="2840" stopIfTrue="1">
      <formula>L306&lt;1</formula>
    </cfRule>
    <cfRule type="expression" dxfId="2063" priority="2841">
      <formula>L306&gt;=1</formula>
    </cfRule>
  </conditionalFormatting>
  <conditionalFormatting sqref="R306">
    <cfRule type="expression" dxfId="2062" priority="2835" stopIfTrue="1">
      <formula>S306=""</formula>
    </cfRule>
    <cfRule type="expression" dxfId="2061" priority="2836" stopIfTrue="1">
      <formula>AND(S306&lt;&gt;"",R306&lt;1)</formula>
    </cfRule>
    <cfRule type="expression" dxfId="2060" priority="2837">
      <formula>AND(S306&lt;&gt;"",R306&gt;=1)</formula>
    </cfRule>
  </conditionalFormatting>
  <conditionalFormatting sqref="N306">
    <cfRule type="expression" dxfId="2059" priority="2832" stopIfTrue="1">
      <formula>AND(O306="",P306="",Q306="")</formula>
    </cfRule>
    <cfRule type="expression" dxfId="2058" priority="2833" stopIfTrue="1">
      <formula>AND(OR(O306&lt;&gt;"",P306&lt;&gt;"",Q306&lt;&gt;""),OR(N306&lt;1,N306=""))</formula>
    </cfRule>
    <cfRule type="expression" dxfId="2057" priority="2834">
      <formula>AND(O306&lt;&gt;"",P306&lt;&gt;"",Q306&lt;&gt;"",N306&gt;=1)</formula>
    </cfRule>
  </conditionalFormatting>
  <conditionalFormatting sqref="U312:W312 O312:Q312 S312 L312 L333:L334">
    <cfRule type="expression" dxfId="2056" priority="2828" stopIfTrue="1">
      <formula>L312=""</formula>
    </cfRule>
    <cfRule type="expression" dxfId="2055" priority="2829" stopIfTrue="1">
      <formula>L312&lt;=0</formula>
    </cfRule>
    <cfRule type="expression" dxfId="2054" priority="2830" stopIfTrue="1">
      <formula>L312&lt;1</formula>
    </cfRule>
    <cfRule type="expression" dxfId="2053" priority="2831">
      <formula>L312&gt;=1</formula>
    </cfRule>
  </conditionalFormatting>
  <conditionalFormatting sqref="U312:W312 S312 O312:Q312 L312 L333:L334">
    <cfRule type="expression" dxfId="2052" priority="2824" stopIfTrue="1">
      <formula>L312=""</formula>
    </cfRule>
    <cfRule type="expression" dxfId="2051" priority="2825" stopIfTrue="1">
      <formula>L312&lt;=0</formula>
    </cfRule>
    <cfRule type="expression" dxfId="2050" priority="2826" stopIfTrue="1">
      <formula>L312&lt;1</formula>
    </cfRule>
    <cfRule type="expression" dxfId="2049" priority="2827">
      <formula>L312&gt;=1</formula>
    </cfRule>
  </conditionalFormatting>
  <conditionalFormatting sqref="R312">
    <cfRule type="expression" dxfId="2048" priority="2821" stopIfTrue="1">
      <formula>S312=""</formula>
    </cfRule>
    <cfRule type="expression" dxfId="2047" priority="2822" stopIfTrue="1">
      <formula>AND(S312&lt;&gt;"",R312&lt;1)</formula>
    </cfRule>
    <cfRule type="expression" dxfId="2046" priority="2823">
      <formula>AND(S312&lt;&gt;"",R312&gt;=1)</formula>
    </cfRule>
  </conditionalFormatting>
  <conditionalFormatting sqref="N312">
    <cfRule type="expression" dxfId="2045" priority="2818" stopIfTrue="1">
      <formula>AND(O312="",P312="",Q312="")</formula>
    </cfRule>
    <cfRule type="expression" dxfId="2044" priority="2819" stopIfTrue="1">
      <formula>AND(OR(O312&lt;&gt;"",P312&lt;&gt;"",Q312&lt;&gt;""),OR(N312&lt;1,N312=""))</formula>
    </cfRule>
    <cfRule type="expression" dxfId="2043" priority="2820">
      <formula>AND(O312&lt;&gt;"",P312&lt;&gt;"",Q312&lt;&gt;"",N312&gt;=1)</formula>
    </cfRule>
  </conditionalFormatting>
  <conditionalFormatting sqref="O315:Q315 S315 L315 U315:W315">
    <cfRule type="expression" dxfId="2042" priority="2814" stopIfTrue="1">
      <formula>L315=""</formula>
    </cfRule>
    <cfRule type="expression" dxfId="2041" priority="2815" stopIfTrue="1">
      <formula>L315&lt;=0</formula>
    </cfRule>
    <cfRule type="expression" dxfId="2040" priority="2816" stopIfTrue="1">
      <formula>L315&lt;1</formula>
    </cfRule>
    <cfRule type="expression" dxfId="2039" priority="2817">
      <formula>L315&gt;=1</formula>
    </cfRule>
  </conditionalFormatting>
  <conditionalFormatting sqref="S315 O315:Q315 L315 U315:W315">
    <cfRule type="expression" dxfId="2038" priority="2810" stopIfTrue="1">
      <formula>L315=""</formula>
    </cfRule>
    <cfRule type="expression" dxfId="2037" priority="2811" stopIfTrue="1">
      <formula>L315&lt;=0</formula>
    </cfRule>
    <cfRule type="expression" dxfId="2036" priority="2812" stopIfTrue="1">
      <formula>L315&lt;1</formula>
    </cfRule>
    <cfRule type="expression" dxfId="2035" priority="2813">
      <formula>L315&gt;=1</formula>
    </cfRule>
  </conditionalFormatting>
  <conditionalFormatting sqref="R315">
    <cfRule type="expression" dxfId="2034" priority="2807" stopIfTrue="1">
      <formula>S315=""</formula>
    </cfRule>
    <cfRule type="expression" dxfId="2033" priority="2808" stopIfTrue="1">
      <formula>AND(S315&lt;&gt;"",R315&lt;1)</formula>
    </cfRule>
    <cfRule type="expression" dxfId="2032" priority="2809">
      <formula>AND(S315&lt;&gt;"",R315&gt;=1)</formula>
    </cfRule>
  </conditionalFormatting>
  <conditionalFormatting sqref="N315">
    <cfRule type="expression" dxfId="2031" priority="2804" stopIfTrue="1">
      <formula>AND(O315="",P315="",Q315="")</formula>
    </cfRule>
    <cfRule type="expression" dxfId="2030" priority="2805" stopIfTrue="1">
      <formula>AND(OR(O315&lt;&gt;"",P315&lt;&gt;"",Q315&lt;&gt;""),OR(N315&lt;1,N315=""))</formula>
    </cfRule>
    <cfRule type="expression" dxfId="2029" priority="2806">
      <formula>AND(O315&lt;&gt;"",P315&lt;&gt;"",Q315&lt;&gt;"",N315&gt;=1)</formula>
    </cfRule>
  </conditionalFormatting>
  <conditionalFormatting sqref="T315">
    <cfRule type="expression" dxfId="2028" priority="2798" stopIfTrue="1">
      <formula>AND(U315="", V315="", W315="")</formula>
    </cfRule>
    <cfRule type="expression" dxfId="2027" priority="2799" stopIfTrue="1">
      <formula>AND(OR(U315&lt;&gt;"",V315&lt;&gt;"",W315&lt;&gt;""),OR(T315&lt;1,T315=""))</formula>
    </cfRule>
    <cfRule type="expression" dxfId="2026" priority="2800">
      <formula>AND(U315&lt;&gt;"",V315&lt;&gt;"",W315&lt;&gt;"",T315&gt;=1)</formula>
    </cfRule>
  </conditionalFormatting>
  <conditionalFormatting sqref="O317:Q317 S317 L317 U317:W317">
    <cfRule type="expression" dxfId="2025" priority="2794" stopIfTrue="1">
      <formula>L317=""</formula>
    </cfRule>
    <cfRule type="expression" dxfId="2024" priority="2795" stopIfTrue="1">
      <formula>L317&lt;=0</formula>
    </cfRule>
    <cfRule type="expression" dxfId="2023" priority="2796" stopIfTrue="1">
      <formula>L317&lt;1</formula>
    </cfRule>
    <cfRule type="expression" dxfId="2022" priority="2797">
      <formula>L317&gt;=1</formula>
    </cfRule>
  </conditionalFormatting>
  <conditionalFormatting sqref="S317 O317:Q317 L317 U317:W317">
    <cfRule type="expression" dxfId="2021" priority="2790" stopIfTrue="1">
      <formula>L317=""</formula>
    </cfRule>
    <cfRule type="expression" dxfId="2020" priority="2791" stopIfTrue="1">
      <formula>L317&lt;=0</formula>
    </cfRule>
    <cfRule type="expression" dxfId="2019" priority="2792" stopIfTrue="1">
      <formula>L317&lt;1</formula>
    </cfRule>
    <cfRule type="expression" dxfId="2018" priority="2793">
      <formula>L317&gt;=1</formula>
    </cfRule>
  </conditionalFormatting>
  <conditionalFormatting sqref="R317">
    <cfRule type="expression" dxfId="2017" priority="2787" stopIfTrue="1">
      <formula>S317=""</formula>
    </cfRule>
    <cfRule type="expression" dxfId="2016" priority="2788" stopIfTrue="1">
      <formula>AND(S317&lt;&gt;"",R317&lt;1)</formula>
    </cfRule>
    <cfRule type="expression" dxfId="2015" priority="2789">
      <formula>AND(S317&lt;&gt;"",R317&gt;=1)</formula>
    </cfRule>
  </conditionalFormatting>
  <conditionalFormatting sqref="N317">
    <cfRule type="expression" dxfId="2014" priority="2784" stopIfTrue="1">
      <formula>AND(O317="",P317="",Q317="")</formula>
    </cfRule>
    <cfRule type="expression" dxfId="2013" priority="2785" stopIfTrue="1">
      <formula>AND(OR(O317&lt;&gt;"",P317&lt;&gt;"",Q317&lt;&gt;""),OR(N317&lt;1,N317=""))</formula>
    </cfRule>
    <cfRule type="expression" dxfId="2012" priority="2786">
      <formula>AND(O317&lt;&gt;"",P317&lt;&gt;"",Q317&lt;&gt;"",N317&gt;=1)</formula>
    </cfRule>
  </conditionalFormatting>
  <conditionalFormatting sqref="T317">
    <cfRule type="expression" dxfId="2011" priority="2781" stopIfTrue="1">
      <formula>AND(U317="", V317="", W317="")</formula>
    </cfRule>
    <cfRule type="expression" dxfId="2010" priority="2782" stopIfTrue="1">
      <formula>AND(U317&lt;&gt;"",V317&lt;&gt;"",W317&lt;&gt;"",T317&lt;1)</formula>
    </cfRule>
    <cfRule type="expression" dxfId="2009" priority="2783">
      <formula>AND(U317&lt;&gt;"",V317&lt;&gt;"",W317&lt;&gt;"",T317&gt;=1)</formula>
    </cfRule>
  </conditionalFormatting>
  <conditionalFormatting sqref="T317">
    <cfRule type="expression" dxfId="2008" priority="2778" stopIfTrue="1">
      <formula>AND(U317="", V317="", W317="")</formula>
    </cfRule>
    <cfRule type="expression" dxfId="2007" priority="2779" stopIfTrue="1">
      <formula>AND(OR(U317&lt;&gt;"",V317&lt;&gt;"",W317&lt;&gt;""),OR(T317&lt;1,T317=""))</formula>
    </cfRule>
    <cfRule type="expression" dxfId="2006" priority="2780">
      <formula>AND(U317&lt;&gt;"",V317&lt;&gt;"",W317&lt;&gt;"",T317&gt;=1)</formula>
    </cfRule>
  </conditionalFormatting>
  <conditionalFormatting sqref="O367:Q367 S367 L367 U367:W367">
    <cfRule type="expression" dxfId="2005" priority="2774" stopIfTrue="1">
      <formula>L367=""</formula>
    </cfRule>
    <cfRule type="expression" dxfId="2004" priority="2775" stopIfTrue="1">
      <formula>L367&lt;=0</formula>
    </cfRule>
    <cfRule type="expression" dxfId="2003" priority="2776" stopIfTrue="1">
      <formula>L367&lt;1</formula>
    </cfRule>
    <cfRule type="expression" dxfId="2002" priority="2777">
      <formula>L367&gt;=1</formula>
    </cfRule>
  </conditionalFormatting>
  <conditionalFormatting sqref="S367 O367:Q367 L367 U367:W367">
    <cfRule type="expression" dxfId="2001" priority="2770" stopIfTrue="1">
      <formula>L367=""</formula>
    </cfRule>
    <cfRule type="expression" dxfId="2000" priority="2771" stopIfTrue="1">
      <formula>L367&lt;=0</formula>
    </cfRule>
    <cfRule type="expression" dxfId="1999" priority="2772" stopIfTrue="1">
      <formula>L367&lt;1</formula>
    </cfRule>
    <cfRule type="expression" dxfId="1998" priority="2773">
      <formula>L367&gt;=1</formula>
    </cfRule>
  </conditionalFormatting>
  <conditionalFormatting sqref="R367">
    <cfRule type="expression" dxfId="1997" priority="2767" stopIfTrue="1">
      <formula>S367=""</formula>
    </cfRule>
    <cfRule type="expression" dxfId="1996" priority="2768" stopIfTrue="1">
      <formula>AND(S367&lt;&gt;"",R367&lt;1)</formula>
    </cfRule>
    <cfRule type="expression" dxfId="1995" priority="2769">
      <formula>AND(S367&lt;&gt;"",R367&gt;=1)</formula>
    </cfRule>
  </conditionalFormatting>
  <conditionalFormatting sqref="N367">
    <cfRule type="expression" dxfId="1994" priority="2764" stopIfTrue="1">
      <formula>AND(O367="",P367="",Q367="")</formula>
    </cfRule>
    <cfRule type="expression" dxfId="1993" priority="2765" stopIfTrue="1">
      <formula>AND(OR(O367&lt;&gt;"",P367&lt;&gt;"",Q367&lt;&gt;""),OR(N367&lt;1,N367=""))</formula>
    </cfRule>
    <cfRule type="expression" dxfId="1992" priority="2766">
      <formula>AND(O367&lt;&gt;"",P367&lt;&gt;"",Q367&lt;&gt;"",N367&gt;=1)</formula>
    </cfRule>
  </conditionalFormatting>
  <conditionalFormatting sqref="R369">
    <cfRule type="expression" dxfId="1991" priority="2753" stopIfTrue="1">
      <formula>S369=""</formula>
    </cfRule>
    <cfRule type="expression" dxfId="1990" priority="2754" stopIfTrue="1">
      <formula>AND(S369&lt;&gt;"",R369&lt;1)</formula>
    </cfRule>
    <cfRule type="expression" dxfId="1989" priority="2755">
      <formula>AND(S369&lt;&gt;"",R369&gt;=1)</formula>
    </cfRule>
  </conditionalFormatting>
  <conditionalFormatting sqref="N369">
    <cfRule type="expression" dxfId="1988" priority="2750" stopIfTrue="1">
      <formula>AND(O369="",P369="",Q369="")</formula>
    </cfRule>
    <cfRule type="expression" dxfId="1987" priority="2751" stopIfTrue="1">
      <formula>AND(OR(O369&lt;&gt;"",P369&lt;&gt;"",Q369&lt;&gt;""),OR(N369&lt;1,N369=""))</formula>
    </cfRule>
    <cfRule type="expression" dxfId="1986" priority="2752">
      <formula>AND(O369&lt;&gt;"",P369&lt;&gt;"",Q369&lt;&gt;"",N369&gt;=1)</formula>
    </cfRule>
  </conditionalFormatting>
  <conditionalFormatting sqref="T369">
    <cfRule type="expression" dxfId="1985" priority="2747" stopIfTrue="1">
      <formula>AND(U369="", V369="", W369="")</formula>
    </cfRule>
    <cfRule type="expression" dxfId="1984" priority="2748" stopIfTrue="1">
      <formula>AND(U369&lt;&gt;"",V369&lt;&gt;"",W369&lt;&gt;"",T369&lt;1)</formula>
    </cfRule>
    <cfRule type="expression" dxfId="1983" priority="2749">
      <formula>AND(U369&lt;&gt;"",V369&lt;&gt;"",W369&lt;&gt;"",T369&gt;=1)</formula>
    </cfRule>
  </conditionalFormatting>
  <conditionalFormatting sqref="T369">
    <cfRule type="expression" dxfId="1982" priority="2744" stopIfTrue="1">
      <formula>AND(U369="", V369="", W369="")</formula>
    </cfRule>
    <cfRule type="expression" dxfId="1981" priority="2745" stopIfTrue="1">
      <formula>AND(OR(U369&lt;&gt;"",V369&lt;&gt;"",W369&lt;&gt;""),OR(T369&lt;1,T369=""))</formula>
    </cfRule>
    <cfRule type="expression" dxfId="1980" priority="2746">
      <formula>AND(U369&lt;&gt;"",V369&lt;&gt;"",W369&lt;&gt;"",T369&gt;=1)</formula>
    </cfRule>
  </conditionalFormatting>
  <conditionalFormatting sqref="R406">
    <cfRule type="expression" dxfId="1979" priority="2733" stopIfTrue="1">
      <formula>S406=""</formula>
    </cfRule>
    <cfRule type="expression" dxfId="1978" priority="2734" stopIfTrue="1">
      <formula>AND(S406&lt;&gt;"",R406&lt;1)</formula>
    </cfRule>
    <cfRule type="expression" dxfId="1977" priority="2735">
      <formula>AND(S406&lt;&gt;"",R406&gt;=1)</formula>
    </cfRule>
  </conditionalFormatting>
  <conditionalFormatting sqref="N406">
    <cfRule type="expression" dxfId="1976" priority="2730" stopIfTrue="1">
      <formula>AND(O406="",P406="",Q406="")</formula>
    </cfRule>
    <cfRule type="expression" dxfId="1975" priority="2731" stopIfTrue="1">
      <formula>AND(OR(O406&lt;&gt;"",P406&lt;&gt;"",Q406&lt;&gt;""),OR(N406&lt;1,N406=""))</formula>
    </cfRule>
    <cfRule type="expression" dxfId="1974" priority="2732">
      <formula>AND(O406&lt;&gt;"",P406&lt;&gt;"",Q406&lt;&gt;"",N406&gt;=1)</formula>
    </cfRule>
  </conditionalFormatting>
  <conditionalFormatting sqref="O408:Q408 S408 L408 U408:W408">
    <cfRule type="expression" dxfId="1973" priority="2726" stopIfTrue="1">
      <formula>L408=""</formula>
    </cfRule>
    <cfRule type="expression" dxfId="1972" priority="2727" stopIfTrue="1">
      <formula>L408&lt;=0</formula>
    </cfRule>
    <cfRule type="expression" dxfId="1971" priority="2728" stopIfTrue="1">
      <formula>L408&lt;1</formula>
    </cfRule>
    <cfRule type="expression" dxfId="1970" priority="2729">
      <formula>L408&gt;=1</formula>
    </cfRule>
  </conditionalFormatting>
  <conditionalFormatting sqref="S408 O408:Q408 L408 U408:W408">
    <cfRule type="expression" dxfId="1969" priority="2722" stopIfTrue="1">
      <formula>L408=""</formula>
    </cfRule>
    <cfRule type="expression" dxfId="1968" priority="2723" stopIfTrue="1">
      <formula>L408&lt;=0</formula>
    </cfRule>
    <cfRule type="expression" dxfId="1967" priority="2724" stopIfTrue="1">
      <formula>L408&lt;1</formula>
    </cfRule>
    <cfRule type="expression" dxfId="1966" priority="2725">
      <formula>L408&gt;=1</formula>
    </cfRule>
  </conditionalFormatting>
  <conditionalFormatting sqref="R408">
    <cfRule type="expression" dxfId="1965" priority="2719" stopIfTrue="1">
      <formula>S408=""</formula>
    </cfRule>
    <cfRule type="expression" dxfId="1964" priority="2720" stopIfTrue="1">
      <formula>AND(S408&lt;&gt;"",R408&lt;1)</formula>
    </cfRule>
    <cfRule type="expression" dxfId="1963" priority="2721">
      <formula>AND(S408&lt;&gt;"",R408&gt;=1)</formula>
    </cfRule>
  </conditionalFormatting>
  <conditionalFormatting sqref="N408">
    <cfRule type="expression" dxfId="1962" priority="2716" stopIfTrue="1">
      <formula>AND(O408="",P408="",Q408="")</formula>
    </cfRule>
    <cfRule type="expression" dxfId="1961" priority="2717" stopIfTrue="1">
      <formula>AND(OR(O408&lt;&gt;"",P408&lt;&gt;"",Q408&lt;&gt;""),OR(N408&lt;1,N408=""))</formula>
    </cfRule>
    <cfRule type="expression" dxfId="1960" priority="2718">
      <formula>AND(O408&lt;&gt;"",P408&lt;&gt;"",Q408&lt;&gt;"",N408&gt;=1)</formula>
    </cfRule>
  </conditionalFormatting>
  <conditionalFormatting sqref="T408">
    <cfRule type="expression" dxfId="1959" priority="2713" stopIfTrue="1">
      <formula>AND(U408="", V408="", W408="")</formula>
    </cfRule>
    <cfRule type="expression" dxfId="1958" priority="2714" stopIfTrue="1">
      <formula>AND(U408&lt;&gt;"",V408&lt;&gt;"",W408&lt;&gt;"",T408&lt;1)</formula>
    </cfRule>
    <cfRule type="expression" dxfId="1957" priority="2715">
      <formula>AND(U408&lt;&gt;"",V408&lt;&gt;"",W408&lt;&gt;"",T408&gt;=1)</formula>
    </cfRule>
  </conditionalFormatting>
  <conditionalFormatting sqref="T408">
    <cfRule type="expression" dxfId="1956" priority="2710" stopIfTrue="1">
      <formula>AND(U408="", V408="", W408="")</formula>
    </cfRule>
    <cfRule type="expression" dxfId="1955" priority="2711" stopIfTrue="1">
      <formula>AND(OR(U408&lt;&gt;"",V408&lt;&gt;"",W408&lt;&gt;""),OR(T408&lt;1,T408=""))</formula>
    </cfRule>
    <cfRule type="expression" dxfId="1954" priority="2712">
      <formula>AND(U408&lt;&gt;"",V408&lt;&gt;"",W408&lt;&gt;"",T408&gt;=1)</formula>
    </cfRule>
  </conditionalFormatting>
  <conditionalFormatting sqref="U428:W428 O428:Q428 S428 L428 Y428:AA428 AC428">
    <cfRule type="expression" dxfId="1953" priority="2706" stopIfTrue="1">
      <formula>L428=""</formula>
    </cfRule>
    <cfRule type="expression" dxfId="1952" priority="2707" stopIfTrue="1">
      <formula>L428&lt;=0</formula>
    </cfRule>
    <cfRule type="expression" dxfId="1951" priority="2708" stopIfTrue="1">
      <formula>L428&lt;1</formula>
    </cfRule>
    <cfRule type="expression" dxfId="1950" priority="2709">
      <formula>L428&gt;=1</formula>
    </cfRule>
  </conditionalFormatting>
  <conditionalFormatting sqref="U428:W428 S428 O428:Q428 L428 Y428:AA428 AC428">
    <cfRule type="expression" dxfId="1949" priority="2702" stopIfTrue="1">
      <formula>L428=""</formula>
    </cfRule>
    <cfRule type="expression" dxfId="1948" priority="2703" stopIfTrue="1">
      <formula>L428&lt;=0</formula>
    </cfRule>
    <cfRule type="expression" dxfId="1947" priority="2704" stopIfTrue="1">
      <formula>L428&lt;1</formula>
    </cfRule>
    <cfRule type="expression" dxfId="1946" priority="2705">
      <formula>L428&gt;=1</formula>
    </cfRule>
  </conditionalFormatting>
  <conditionalFormatting sqref="R428">
    <cfRule type="expression" dxfId="1945" priority="2699" stopIfTrue="1">
      <formula>S428=""</formula>
    </cfRule>
    <cfRule type="expression" dxfId="1944" priority="2700" stopIfTrue="1">
      <formula>AND(S428&lt;&gt;"",R428&lt;1)</formula>
    </cfRule>
    <cfRule type="expression" dxfId="1943" priority="2701">
      <formula>AND(S428&lt;&gt;"",R428&gt;=1)</formula>
    </cfRule>
  </conditionalFormatting>
  <conditionalFormatting sqref="N428">
    <cfRule type="expression" dxfId="1942" priority="2696" stopIfTrue="1">
      <formula>AND(O428="",P428="",Q428="")</formula>
    </cfRule>
    <cfRule type="expression" dxfId="1941" priority="2697" stopIfTrue="1">
      <formula>AND(OR(O428&lt;&gt;"",P428&lt;&gt;"",Q428&lt;&gt;""),OR(N428&lt;1,N428=""))</formula>
    </cfRule>
    <cfRule type="expression" dxfId="1940" priority="2698">
      <formula>AND(O428&lt;&gt;"",P428&lt;&gt;"",Q428&lt;&gt;"",N428&gt;=1)</formula>
    </cfRule>
  </conditionalFormatting>
  <conditionalFormatting sqref="S430 O430:Q430 L430 U430:W430">
    <cfRule type="expression" dxfId="1939" priority="2688" stopIfTrue="1">
      <formula>L430=""</formula>
    </cfRule>
    <cfRule type="expression" dxfId="1938" priority="2689" stopIfTrue="1">
      <formula>L430&lt;=0</formula>
    </cfRule>
    <cfRule type="expression" dxfId="1937" priority="2690" stopIfTrue="1">
      <formula>L430&lt;1</formula>
    </cfRule>
    <cfRule type="expression" dxfId="1936" priority="2691">
      <formula>L430&gt;=1</formula>
    </cfRule>
  </conditionalFormatting>
  <conditionalFormatting sqref="R430">
    <cfRule type="expression" dxfId="1935" priority="2685" stopIfTrue="1">
      <formula>S430=""</formula>
    </cfRule>
    <cfRule type="expression" dxfId="1934" priority="2686" stopIfTrue="1">
      <formula>AND(S430&lt;&gt;"",R430&lt;1)</formula>
    </cfRule>
    <cfRule type="expression" dxfId="1933" priority="2687">
      <formula>AND(S430&lt;&gt;"",R430&gt;=1)</formula>
    </cfRule>
  </conditionalFormatting>
  <conditionalFormatting sqref="N430">
    <cfRule type="expression" dxfId="1932" priority="2682" stopIfTrue="1">
      <formula>AND(O430="",P430="",Q430="")</formula>
    </cfRule>
    <cfRule type="expression" dxfId="1931" priority="2683" stopIfTrue="1">
      <formula>AND(OR(O430&lt;&gt;"",P430&lt;&gt;"",Q430&lt;&gt;""),OR(N430&lt;1,N430=""))</formula>
    </cfRule>
    <cfRule type="expression" dxfId="1930" priority="2684">
      <formula>AND(O430&lt;&gt;"",P430&lt;&gt;"",Q430&lt;&gt;"",N430&gt;=1)</formula>
    </cfRule>
  </conditionalFormatting>
  <conditionalFormatting sqref="U452:W452 O452:Q452 S452 L452 Y452:AA452 AC452">
    <cfRule type="expression" dxfId="1929" priority="2678" stopIfTrue="1">
      <formula>L452=""</formula>
    </cfRule>
    <cfRule type="expression" dxfId="1928" priority="2679" stopIfTrue="1">
      <formula>L452&lt;=0</formula>
    </cfRule>
    <cfRule type="expression" dxfId="1927" priority="2680" stopIfTrue="1">
      <formula>L452&lt;1</formula>
    </cfRule>
    <cfRule type="expression" dxfId="1926" priority="2681">
      <formula>L452&gt;=1</formula>
    </cfRule>
  </conditionalFormatting>
  <conditionalFormatting sqref="U452:W452 S452 O452:Q452 L452 Y452:AA452 AC452">
    <cfRule type="expression" dxfId="1925" priority="2674" stopIfTrue="1">
      <formula>L452=""</formula>
    </cfRule>
    <cfRule type="expression" dxfId="1924" priority="2675" stopIfTrue="1">
      <formula>L452&lt;=0</formula>
    </cfRule>
    <cfRule type="expression" dxfId="1923" priority="2676" stopIfTrue="1">
      <formula>L452&lt;1</formula>
    </cfRule>
    <cfRule type="expression" dxfId="1922" priority="2677">
      <formula>L452&gt;=1</formula>
    </cfRule>
  </conditionalFormatting>
  <conditionalFormatting sqref="R452">
    <cfRule type="expression" dxfId="1921" priority="2671" stopIfTrue="1">
      <formula>S452=""</formula>
    </cfRule>
    <cfRule type="expression" dxfId="1920" priority="2672" stopIfTrue="1">
      <formula>AND(S452&lt;&gt;"",R452&lt;1)</formula>
    </cfRule>
    <cfRule type="expression" dxfId="1919" priority="2673">
      <formula>AND(S452&lt;&gt;"",R452&gt;=1)</formula>
    </cfRule>
  </conditionalFormatting>
  <conditionalFormatting sqref="N452">
    <cfRule type="expression" dxfId="1918" priority="2668" stopIfTrue="1">
      <formula>AND(O452="",P452="",Q452="")</formula>
    </cfRule>
    <cfRule type="expression" dxfId="1917" priority="2669" stopIfTrue="1">
      <formula>AND(OR(O452&lt;&gt;"",P452&lt;&gt;"",Q452&lt;&gt;""),OR(N452&lt;1,N452=""))</formula>
    </cfRule>
    <cfRule type="expression" dxfId="1916" priority="2670">
      <formula>AND(O452&lt;&gt;"",P452&lt;&gt;"",Q452&lt;&gt;"",N452&gt;=1)</formula>
    </cfRule>
  </conditionalFormatting>
  <conditionalFormatting sqref="R454">
    <cfRule type="expression" dxfId="1915" priority="2657" stopIfTrue="1">
      <formula>S454=""</formula>
    </cfRule>
    <cfRule type="expression" dxfId="1914" priority="2658" stopIfTrue="1">
      <formula>AND(S454&lt;&gt;"",R454&lt;1)</formula>
    </cfRule>
    <cfRule type="expression" dxfId="1913" priority="2659">
      <formula>AND(S454&lt;&gt;"",R454&gt;=1)</formula>
    </cfRule>
  </conditionalFormatting>
  <conditionalFormatting sqref="N454">
    <cfRule type="expression" dxfId="1912" priority="2654" stopIfTrue="1">
      <formula>AND(O454="",P454="",Q454="")</formula>
    </cfRule>
    <cfRule type="expression" dxfId="1911" priority="2655" stopIfTrue="1">
      <formula>AND(OR(O454&lt;&gt;"",P454&lt;&gt;"",Q454&lt;&gt;""),OR(N454&lt;1,N454=""))</formula>
    </cfRule>
    <cfRule type="expression" dxfId="1910" priority="2656">
      <formula>AND(O454&lt;&gt;"",P454&lt;&gt;"",Q454&lt;&gt;"",N454&gt;=1)</formula>
    </cfRule>
  </conditionalFormatting>
  <conditionalFormatting sqref="U148:W148 Y148:AA148 AC148">
    <cfRule type="expression" dxfId="1909" priority="2622" stopIfTrue="1">
      <formula>U148=""</formula>
    </cfRule>
    <cfRule type="expression" dxfId="1908" priority="2623" stopIfTrue="1">
      <formula>U148&lt;=0</formula>
    </cfRule>
    <cfRule type="expression" dxfId="1907" priority="2624" stopIfTrue="1">
      <formula>U148&lt;1</formula>
    </cfRule>
    <cfRule type="expression" dxfId="1906" priority="2625">
      <formula>U148&gt;=1</formula>
    </cfRule>
  </conditionalFormatting>
  <conditionalFormatting sqref="T148">
    <cfRule type="expression" dxfId="1905" priority="2619" stopIfTrue="1">
      <formula>AND(U148="", V148="", W148="")</formula>
    </cfRule>
    <cfRule type="expression" dxfId="1904" priority="2620" stopIfTrue="1">
      <formula>AND(U148&lt;&gt;"",V148&lt;&gt;"",W148&lt;&gt;"",T148&lt;1)</formula>
    </cfRule>
    <cfRule type="expression" dxfId="1903" priority="2621">
      <formula>AND(U148&lt;&gt;"",V148&lt;&gt;"",W148&lt;&gt;"",T148&gt;=1)</formula>
    </cfRule>
  </conditionalFormatting>
  <conditionalFormatting sqref="AB148">
    <cfRule type="expression" dxfId="1902" priority="2616" stopIfTrue="1">
      <formula>AC148=""</formula>
    </cfRule>
    <cfRule type="expression" dxfId="1901" priority="2617" stopIfTrue="1">
      <formula>AND(AC148&lt;&gt;"",AB148&lt;1)</formula>
    </cfRule>
    <cfRule type="expression" dxfId="1900" priority="2618">
      <formula>AND(AC148&lt;&gt;"",AB148&gt;=1)</formula>
    </cfRule>
  </conditionalFormatting>
  <conditionalFormatting sqref="T148">
    <cfRule type="expression" dxfId="1899" priority="2613" stopIfTrue="1">
      <formula>AND(U148="", V148="", W148="")</formula>
    </cfRule>
    <cfRule type="expression" dxfId="1898" priority="2614" stopIfTrue="1">
      <formula>AND(OR(U148&lt;&gt;"",V148&lt;&gt;"",W148&lt;&gt;""),OR(T148&lt;1,T148=""))</formula>
    </cfRule>
    <cfRule type="expression" dxfId="1897" priority="2615">
      <formula>AND(U148&lt;&gt;"",V148&lt;&gt;"",W148&lt;&gt;"",T148&gt;=1)</formula>
    </cfRule>
  </conditionalFormatting>
  <conditionalFormatting sqref="AC281 Y281:AA281 L281 S281 O281:Q281 U281:W281">
    <cfRule type="expression" dxfId="1896" priority="2609" stopIfTrue="1">
      <formula>L281=""</formula>
    </cfRule>
    <cfRule type="expression" dxfId="1895" priority="2610" stopIfTrue="1">
      <formula>L281&lt;=0</formula>
    </cfRule>
    <cfRule type="expression" dxfId="1894" priority="2611" stopIfTrue="1">
      <formula>L281&lt;1</formula>
    </cfRule>
    <cfRule type="expression" dxfId="1893" priority="2612">
      <formula>L281&gt;=1</formula>
    </cfRule>
  </conditionalFormatting>
  <conditionalFormatting sqref="T281">
    <cfRule type="expression" dxfId="1892" priority="2606" stopIfTrue="1">
      <formula>AND(U281="", V281="", W281="")</formula>
    </cfRule>
    <cfRule type="expression" dxfId="1891" priority="2607" stopIfTrue="1">
      <formula>AND(U281&lt;&gt;"",V281&lt;&gt;"",W281&lt;&gt;"",T281&lt;1)</formula>
    </cfRule>
    <cfRule type="expression" dxfId="1890" priority="2608">
      <formula>AND(U281&lt;&gt;"",V281&lt;&gt;"",W281&lt;&gt;"",T281&gt;=1)</formula>
    </cfRule>
  </conditionalFormatting>
  <conditionalFormatting sqref="AB281 R281">
    <cfRule type="expression" dxfId="1889" priority="2603" stopIfTrue="1">
      <formula>S281=""</formula>
    </cfRule>
    <cfRule type="expression" dxfId="1888" priority="2604" stopIfTrue="1">
      <formula>AND(S281&lt;&gt;"",R281&lt;1)</formula>
    </cfRule>
    <cfRule type="expression" dxfId="1887" priority="2605">
      <formula>AND(S281&lt;&gt;"",R281&gt;=1)</formula>
    </cfRule>
  </conditionalFormatting>
  <conditionalFormatting sqref="T281">
    <cfRule type="expression" dxfId="1886" priority="2600" stopIfTrue="1">
      <formula>AND(U281="", V281="", W281="")</formula>
    </cfRule>
    <cfRule type="expression" dxfId="1885" priority="2601" stopIfTrue="1">
      <formula>AND(OR(U281&lt;&gt;"",V281&lt;&gt;"",W281&lt;&gt;""),OR(T281&lt;1,T281=""))</formula>
    </cfRule>
    <cfRule type="expression" dxfId="1884" priority="2602">
      <formula>AND(U281&lt;&gt;"",V281&lt;&gt;"",W281&lt;&gt;"",T281&gt;=1)</formula>
    </cfRule>
  </conditionalFormatting>
  <conditionalFormatting sqref="N281">
    <cfRule type="expression" dxfId="1883" priority="2597" stopIfTrue="1">
      <formula>AND(O281="",P281="",Q281="")</formula>
    </cfRule>
    <cfRule type="expression" dxfId="1882" priority="2598" stopIfTrue="1">
      <formula>AND(OR(O281&lt;&gt;"",P281&lt;&gt;"",Q281&lt;&gt;""),OR(N281&lt;1,N281=""))</formula>
    </cfRule>
    <cfRule type="expression" dxfId="1881" priority="2599">
      <formula>AND(O281&lt;&gt;"",P281&lt;&gt;"",Q281&lt;&gt;"",N281&gt;=1)</formula>
    </cfRule>
  </conditionalFormatting>
  <conditionalFormatting sqref="L280 S280 O280:Q280 W280">
    <cfRule type="expression" dxfId="1880" priority="2593" stopIfTrue="1">
      <formula>L280=""</formula>
    </cfRule>
    <cfRule type="expression" dxfId="1879" priority="2594" stopIfTrue="1">
      <formula>L280&lt;=0</formula>
    </cfRule>
    <cfRule type="expression" dxfId="1878" priority="2595" stopIfTrue="1">
      <formula>L280&lt;1</formula>
    </cfRule>
    <cfRule type="expression" dxfId="1877" priority="2596">
      <formula>L280&gt;=1</formula>
    </cfRule>
  </conditionalFormatting>
  <conditionalFormatting sqref="R280">
    <cfRule type="expression" dxfId="1876" priority="2590" stopIfTrue="1">
      <formula>S280=""</formula>
    </cfRule>
    <cfRule type="expression" dxfId="1875" priority="2591" stopIfTrue="1">
      <formula>AND(S280&lt;&gt;"",R280&lt;1)</formula>
    </cfRule>
    <cfRule type="expression" dxfId="1874" priority="2592">
      <formula>AND(S280&lt;&gt;"",R280&gt;=1)</formula>
    </cfRule>
  </conditionalFormatting>
  <conditionalFormatting sqref="N280">
    <cfRule type="expression" dxfId="1873" priority="2587" stopIfTrue="1">
      <formula>AND(O280="",P280="",Q280="")</formula>
    </cfRule>
    <cfRule type="expression" dxfId="1872" priority="2588" stopIfTrue="1">
      <formula>AND(OR(O280&lt;&gt;"",P280&lt;&gt;"",Q280&lt;&gt;""),OR(N280&lt;1,N280=""))</formula>
    </cfRule>
    <cfRule type="expression" dxfId="1871" priority="2589">
      <formula>AND(O280&lt;&gt;"",P280&lt;&gt;"",Q280&lt;&gt;"",N280&gt;=1)</formula>
    </cfRule>
  </conditionalFormatting>
  <conditionalFormatting sqref="Y151:AA151">
    <cfRule type="expression" dxfId="1870" priority="2583" stopIfTrue="1">
      <formula>Y151=""</formula>
    </cfRule>
    <cfRule type="expression" dxfId="1869" priority="2584" stopIfTrue="1">
      <formula>Y151&lt;=0</formula>
    </cfRule>
    <cfRule type="expression" dxfId="1868" priority="2585" stopIfTrue="1">
      <formula>Y151&lt;1</formula>
    </cfRule>
    <cfRule type="expression" dxfId="1867" priority="2586">
      <formula>Y151&gt;=1</formula>
    </cfRule>
  </conditionalFormatting>
  <conditionalFormatting sqref="AC151">
    <cfRule type="expression" dxfId="1866" priority="2579" stopIfTrue="1">
      <formula>AC151=""</formula>
    </cfRule>
    <cfRule type="expression" dxfId="1865" priority="2580" stopIfTrue="1">
      <formula>AC151&lt;=0</formula>
    </cfRule>
    <cfRule type="expression" dxfId="1864" priority="2581" stopIfTrue="1">
      <formula>AC151&lt;1</formula>
    </cfRule>
    <cfRule type="expression" dxfId="1863" priority="2582">
      <formula>AC151&gt;=1</formula>
    </cfRule>
  </conditionalFormatting>
  <conditionalFormatting sqref="U152:U153">
    <cfRule type="expression" dxfId="1862" priority="2575" stopIfTrue="1">
      <formula>U152=""</formula>
    </cfRule>
    <cfRule type="expression" dxfId="1861" priority="2576" stopIfTrue="1">
      <formula>U152&lt;=0</formula>
    </cfRule>
    <cfRule type="expression" dxfId="1860" priority="2577" stopIfTrue="1">
      <formula>U152&lt;1</formula>
    </cfRule>
    <cfRule type="expression" dxfId="1859" priority="2578">
      <formula>U152&gt;=1</formula>
    </cfRule>
  </conditionalFormatting>
  <conditionalFormatting sqref="Y152:AA153">
    <cfRule type="expression" dxfId="1858" priority="2571" stopIfTrue="1">
      <formula>Y152=""</formula>
    </cfRule>
    <cfRule type="expression" dxfId="1857" priority="2572" stopIfTrue="1">
      <formula>Y152&lt;=0</formula>
    </cfRule>
    <cfRule type="expression" dxfId="1856" priority="2573" stopIfTrue="1">
      <formula>Y152&lt;1</formula>
    </cfRule>
    <cfRule type="expression" dxfId="1855" priority="2574">
      <formula>Y152&gt;=1</formula>
    </cfRule>
  </conditionalFormatting>
  <conditionalFormatting sqref="AC152:AC153">
    <cfRule type="expression" dxfId="1854" priority="2567" stopIfTrue="1">
      <formula>AC152=""</formula>
    </cfRule>
    <cfRule type="expression" dxfId="1853" priority="2568" stopIfTrue="1">
      <formula>AC152&lt;=0</formula>
    </cfRule>
    <cfRule type="expression" dxfId="1852" priority="2569" stopIfTrue="1">
      <formula>AC152&lt;1</formula>
    </cfRule>
    <cfRule type="expression" dxfId="1851" priority="2570">
      <formula>AC152&gt;=1</formula>
    </cfRule>
  </conditionalFormatting>
  <conditionalFormatting sqref="V154">
    <cfRule type="expression" dxfId="1850" priority="2563" stopIfTrue="1">
      <formula>V154=""</formula>
    </cfRule>
    <cfRule type="expression" dxfId="1849" priority="2564" stopIfTrue="1">
      <formula>V154&lt;=0</formula>
    </cfRule>
    <cfRule type="expression" dxfId="1848" priority="2565" stopIfTrue="1">
      <formula>V154&lt;1</formula>
    </cfRule>
    <cfRule type="expression" dxfId="1847" priority="2566">
      <formula>V154&gt;=1</formula>
    </cfRule>
  </conditionalFormatting>
  <conditionalFormatting sqref="U156:U158">
    <cfRule type="expression" dxfId="1846" priority="2559" stopIfTrue="1">
      <formula>U156=""</formula>
    </cfRule>
    <cfRule type="expression" dxfId="1845" priority="2560" stopIfTrue="1">
      <formula>U156&lt;=0</formula>
    </cfRule>
    <cfRule type="expression" dxfId="1844" priority="2561" stopIfTrue="1">
      <formula>U156&lt;1</formula>
    </cfRule>
    <cfRule type="expression" dxfId="1843" priority="2562">
      <formula>U156&gt;=1</formula>
    </cfRule>
  </conditionalFormatting>
  <conditionalFormatting sqref="Y156:AA158">
    <cfRule type="expression" dxfId="1842" priority="2555" stopIfTrue="1">
      <formula>Y156=""</formula>
    </cfRule>
    <cfRule type="expression" dxfId="1841" priority="2556" stopIfTrue="1">
      <formula>Y156&lt;=0</formula>
    </cfRule>
    <cfRule type="expression" dxfId="1840" priority="2557" stopIfTrue="1">
      <formula>Y156&lt;1</formula>
    </cfRule>
    <cfRule type="expression" dxfId="1839" priority="2558">
      <formula>Y156&gt;=1</formula>
    </cfRule>
  </conditionalFormatting>
  <conditionalFormatting sqref="AC156:AC158">
    <cfRule type="expression" dxfId="1838" priority="2551" stopIfTrue="1">
      <formula>AC156=""</formula>
    </cfRule>
    <cfRule type="expression" dxfId="1837" priority="2552" stopIfTrue="1">
      <formula>AC156&lt;=0</formula>
    </cfRule>
    <cfRule type="expression" dxfId="1836" priority="2553" stopIfTrue="1">
      <formula>AC156&lt;1</formula>
    </cfRule>
    <cfRule type="expression" dxfId="1835" priority="2554">
      <formula>AC156&gt;=1</formula>
    </cfRule>
  </conditionalFormatting>
  <conditionalFormatting sqref="V159">
    <cfRule type="expression" dxfId="1834" priority="2547" stopIfTrue="1">
      <formula>V159=""</formula>
    </cfRule>
    <cfRule type="expression" dxfId="1833" priority="2548" stopIfTrue="1">
      <formula>V159&lt;=0</formula>
    </cfRule>
    <cfRule type="expression" dxfId="1832" priority="2549" stopIfTrue="1">
      <formula>V159&lt;1</formula>
    </cfRule>
    <cfRule type="expression" dxfId="1831" priority="2550">
      <formula>V159&gt;=1</formula>
    </cfRule>
  </conditionalFormatting>
  <conditionalFormatting sqref="U161:U163">
    <cfRule type="expression" dxfId="1830" priority="2543" stopIfTrue="1">
      <formula>U161=""</formula>
    </cfRule>
    <cfRule type="expression" dxfId="1829" priority="2544" stopIfTrue="1">
      <formula>U161&lt;=0</formula>
    </cfRule>
    <cfRule type="expression" dxfId="1828" priority="2545" stopIfTrue="1">
      <formula>U161&lt;1</formula>
    </cfRule>
    <cfRule type="expression" dxfId="1827" priority="2546">
      <formula>U161&gt;=1</formula>
    </cfRule>
  </conditionalFormatting>
  <conditionalFormatting sqref="Y161:AA163">
    <cfRule type="expression" dxfId="1826" priority="2539" stopIfTrue="1">
      <formula>Y161=""</formula>
    </cfRule>
    <cfRule type="expression" dxfId="1825" priority="2540" stopIfTrue="1">
      <formula>Y161&lt;=0</formula>
    </cfRule>
    <cfRule type="expression" dxfId="1824" priority="2541" stopIfTrue="1">
      <formula>Y161&lt;1</formula>
    </cfRule>
    <cfRule type="expression" dxfId="1823" priority="2542">
      <formula>Y161&gt;=1</formula>
    </cfRule>
  </conditionalFormatting>
  <conditionalFormatting sqref="AC161:AC163">
    <cfRule type="expression" dxfId="1822" priority="2535" stopIfTrue="1">
      <formula>AC161=""</formula>
    </cfRule>
    <cfRule type="expression" dxfId="1821" priority="2536" stopIfTrue="1">
      <formula>AC161&lt;=0</formula>
    </cfRule>
    <cfRule type="expression" dxfId="1820" priority="2537" stopIfTrue="1">
      <formula>AC161&lt;1</formula>
    </cfRule>
    <cfRule type="expression" dxfId="1819" priority="2538">
      <formula>AC161&gt;=1</formula>
    </cfRule>
  </conditionalFormatting>
  <conditionalFormatting sqref="V164">
    <cfRule type="expression" dxfId="1818" priority="2531" stopIfTrue="1">
      <formula>V164=""</formula>
    </cfRule>
    <cfRule type="expression" dxfId="1817" priority="2532" stopIfTrue="1">
      <formula>V164&lt;=0</formula>
    </cfRule>
    <cfRule type="expression" dxfId="1816" priority="2533" stopIfTrue="1">
      <formula>V164&lt;1</formula>
    </cfRule>
    <cfRule type="expression" dxfId="1815" priority="2534">
      <formula>V164&gt;=1</formula>
    </cfRule>
  </conditionalFormatting>
  <conditionalFormatting sqref="V54">
    <cfRule type="expression" dxfId="1814" priority="2527" stopIfTrue="1">
      <formula>V54=""</formula>
    </cfRule>
    <cfRule type="expression" dxfId="1813" priority="2528" stopIfTrue="1">
      <formula>V54&lt;=0</formula>
    </cfRule>
    <cfRule type="expression" dxfId="1812" priority="2529" stopIfTrue="1">
      <formula>V54&lt;1</formula>
    </cfRule>
    <cfRule type="expression" dxfId="1811" priority="2530">
      <formula>V54&gt;=1</formula>
    </cfRule>
  </conditionalFormatting>
  <conditionalFormatting sqref="U375:U379">
    <cfRule type="expression" dxfId="1810" priority="2523" stopIfTrue="1">
      <formula>U375=""</formula>
    </cfRule>
    <cfRule type="expression" dxfId="1809" priority="2524" stopIfTrue="1">
      <formula>U375&lt;=0</formula>
    </cfRule>
    <cfRule type="expression" dxfId="1808" priority="2525" stopIfTrue="1">
      <formula>U375&lt;1</formula>
    </cfRule>
    <cfRule type="expression" dxfId="1807" priority="2526">
      <formula>U375&gt;=1</formula>
    </cfRule>
  </conditionalFormatting>
  <conditionalFormatting sqref="Y375:AA379">
    <cfRule type="expression" dxfId="1806" priority="2519" stopIfTrue="1">
      <formula>Y375=""</formula>
    </cfRule>
    <cfRule type="expression" dxfId="1805" priority="2520" stopIfTrue="1">
      <formula>Y375&lt;=0</formula>
    </cfRule>
    <cfRule type="expression" dxfId="1804" priority="2521" stopIfTrue="1">
      <formula>Y375&lt;1</formula>
    </cfRule>
    <cfRule type="expression" dxfId="1803" priority="2522">
      <formula>Y375&gt;=1</formula>
    </cfRule>
  </conditionalFormatting>
  <conditionalFormatting sqref="AC375:AC379">
    <cfRule type="expression" dxfId="1802" priority="2515" stopIfTrue="1">
      <formula>AC375=""</formula>
    </cfRule>
    <cfRule type="expression" dxfId="1801" priority="2516" stopIfTrue="1">
      <formula>AC375&lt;=0</formula>
    </cfRule>
    <cfRule type="expression" dxfId="1800" priority="2517" stopIfTrue="1">
      <formula>AC375&lt;1</formula>
    </cfRule>
    <cfRule type="expression" dxfId="1799" priority="2518">
      <formula>AC375&gt;=1</formula>
    </cfRule>
  </conditionalFormatting>
  <conditionalFormatting sqref="V381:V383 V385">
    <cfRule type="expression" dxfId="1798" priority="2511" stopIfTrue="1">
      <formula>V381=""</formula>
    </cfRule>
    <cfRule type="expression" dxfId="1797" priority="2512" stopIfTrue="1">
      <formula>V381&lt;=0</formula>
    </cfRule>
    <cfRule type="expression" dxfId="1796" priority="2513" stopIfTrue="1">
      <formula>V381&lt;1</formula>
    </cfRule>
    <cfRule type="expression" dxfId="1795" priority="2514">
      <formula>V381&gt;=1</formula>
    </cfRule>
  </conditionalFormatting>
  <conditionalFormatting sqref="U554:W554">
    <cfRule type="expression" dxfId="1794" priority="2507" stopIfTrue="1">
      <formula>U554=""</formula>
    </cfRule>
    <cfRule type="expression" dxfId="1793" priority="2508" stopIfTrue="1">
      <formula>U554&lt;=0</formula>
    </cfRule>
    <cfRule type="expression" dxfId="1792" priority="2509" stopIfTrue="1">
      <formula>U554&lt;1</formula>
    </cfRule>
    <cfRule type="expression" dxfId="1791" priority="2510">
      <formula>U554&gt;=1</formula>
    </cfRule>
  </conditionalFormatting>
  <conditionalFormatting sqref="U554:W554">
    <cfRule type="expression" dxfId="1790" priority="2503" stopIfTrue="1">
      <formula>U554=""</formula>
    </cfRule>
    <cfRule type="expression" dxfId="1789" priority="2504" stopIfTrue="1">
      <formula>U554&lt;=0</formula>
    </cfRule>
    <cfRule type="expression" dxfId="1788" priority="2505" stopIfTrue="1">
      <formula>U554&lt;1</formula>
    </cfRule>
    <cfRule type="expression" dxfId="1787" priority="2506">
      <formula>U554&gt;=1</formula>
    </cfRule>
  </conditionalFormatting>
  <conditionalFormatting sqref="Y554:AA554">
    <cfRule type="expression" dxfId="1786" priority="2499" stopIfTrue="1">
      <formula>Y554=""</formula>
    </cfRule>
    <cfRule type="expression" dxfId="1785" priority="2500" stopIfTrue="1">
      <formula>Y554&lt;=0</formula>
    </cfRule>
    <cfRule type="expression" dxfId="1784" priority="2501" stopIfTrue="1">
      <formula>Y554&lt;1</formula>
    </cfRule>
    <cfRule type="expression" dxfId="1783" priority="2502">
      <formula>Y554&gt;=1</formula>
    </cfRule>
  </conditionalFormatting>
  <conditionalFormatting sqref="Y554:AA554">
    <cfRule type="expression" dxfId="1782" priority="2495" stopIfTrue="1">
      <formula>Y554=""</formula>
    </cfRule>
    <cfRule type="expression" dxfId="1781" priority="2496" stopIfTrue="1">
      <formula>Y554&lt;=0</formula>
    </cfRule>
    <cfRule type="expression" dxfId="1780" priority="2497" stopIfTrue="1">
      <formula>Y554&lt;1</formula>
    </cfRule>
    <cfRule type="expression" dxfId="1779" priority="2498">
      <formula>Y554&gt;=1</formula>
    </cfRule>
  </conditionalFormatting>
  <conditionalFormatting sqref="AC554">
    <cfRule type="expression" dxfId="1778" priority="2491" stopIfTrue="1">
      <formula>AC554=""</formula>
    </cfRule>
    <cfRule type="expression" dxfId="1777" priority="2492" stopIfTrue="1">
      <formula>AC554&lt;=0</formula>
    </cfRule>
    <cfRule type="expression" dxfId="1776" priority="2493" stopIfTrue="1">
      <formula>AC554&lt;1</formula>
    </cfRule>
    <cfRule type="expression" dxfId="1775" priority="2494">
      <formula>AC554&gt;=1</formula>
    </cfRule>
  </conditionalFormatting>
  <conditionalFormatting sqref="AC554">
    <cfRule type="expression" dxfId="1774" priority="2487" stopIfTrue="1">
      <formula>AC554=""</formula>
    </cfRule>
    <cfRule type="expression" dxfId="1773" priority="2488" stopIfTrue="1">
      <formula>AC554&lt;=0</formula>
    </cfRule>
    <cfRule type="expression" dxfId="1772" priority="2489" stopIfTrue="1">
      <formula>AC554&lt;1</formula>
    </cfRule>
    <cfRule type="expression" dxfId="1771" priority="2490">
      <formula>AC554&gt;=1</formula>
    </cfRule>
  </conditionalFormatting>
  <conditionalFormatting sqref="U555:W555">
    <cfRule type="expression" dxfId="1770" priority="2483" stopIfTrue="1">
      <formula>U555=""</formula>
    </cfRule>
    <cfRule type="expression" dxfId="1769" priority="2484" stopIfTrue="1">
      <formula>U555&lt;=0</formula>
    </cfRule>
    <cfRule type="expression" dxfId="1768" priority="2485" stopIfTrue="1">
      <formula>U555&lt;1</formula>
    </cfRule>
    <cfRule type="expression" dxfId="1767" priority="2486">
      <formula>U555&gt;=1</formula>
    </cfRule>
  </conditionalFormatting>
  <conditionalFormatting sqref="U555:W555">
    <cfRule type="expression" dxfId="1766" priority="2479" stopIfTrue="1">
      <formula>U555=""</formula>
    </cfRule>
    <cfRule type="expression" dxfId="1765" priority="2480" stopIfTrue="1">
      <formula>U555&lt;=0</formula>
    </cfRule>
    <cfRule type="expression" dxfId="1764" priority="2481" stopIfTrue="1">
      <formula>U555&lt;1</formula>
    </cfRule>
    <cfRule type="expression" dxfId="1763" priority="2482">
      <formula>U555&gt;=1</formula>
    </cfRule>
  </conditionalFormatting>
  <conditionalFormatting sqref="Y555:AA555">
    <cfRule type="expression" dxfId="1762" priority="2475" stopIfTrue="1">
      <formula>Y555=""</formula>
    </cfRule>
    <cfRule type="expression" dxfId="1761" priority="2476" stopIfTrue="1">
      <formula>Y555&lt;=0</formula>
    </cfRule>
    <cfRule type="expression" dxfId="1760" priority="2477" stopIfTrue="1">
      <formula>Y555&lt;1</formula>
    </cfRule>
    <cfRule type="expression" dxfId="1759" priority="2478">
      <formula>Y555&gt;=1</formula>
    </cfRule>
  </conditionalFormatting>
  <conditionalFormatting sqref="Y555:AA555">
    <cfRule type="expression" dxfId="1758" priority="2471" stopIfTrue="1">
      <formula>Y555=""</formula>
    </cfRule>
    <cfRule type="expression" dxfId="1757" priority="2472" stopIfTrue="1">
      <formula>Y555&lt;=0</formula>
    </cfRule>
    <cfRule type="expression" dxfId="1756" priority="2473" stopIfTrue="1">
      <formula>Y555&lt;1</formula>
    </cfRule>
    <cfRule type="expression" dxfId="1755" priority="2474">
      <formula>Y555&gt;=1</formula>
    </cfRule>
  </conditionalFormatting>
  <conditionalFormatting sqref="AC555">
    <cfRule type="expression" dxfId="1754" priority="2467" stopIfTrue="1">
      <formula>AC555=""</formula>
    </cfRule>
    <cfRule type="expression" dxfId="1753" priority="2468" stopIfTrue="1">
      <formula>AC555&lt;=0</formula>
    </cfRule>
    <cfRule type="expression" dxfId="1752" priority="2469" stopIfTrue="1">
      <formula>AC555&lt;1</formula>
    </cfRule>
    <cfRule type="expression" dxfId="1751" priority="2470">
      <formula>AC555&gt;=1</formula>
    </cfRule>
  </conditionalFormatting>
  <conditionalFormatting sqref="AC555">
    <cfRule type="expression" dxfId="1750" priority="2463" stopIfTrue="1">
      <formula>AC555=""</formula>
    </cfRule>
    <cfRule type="expression" dxfId="1749" priority="2464" stopIfTrue="1">
      <formula>AC555&lt;=0</formula>
    </cfRule>
    <cfRule type="expression" dxfId="1748" priority="2465" stopIfTrue="1">
      <formula>AC555&lt;1</formula>
    </cfRule>
    <cfRule type="expression" dxfId="1747" priority="2466">
      <formula>AC555&gt;=1</formula>
    </cfRule>
  </conditionalFormatting>
  <conditionalFormatting sqref="U558:W558">
    <cfRule type="expression" dxfId="1746" priority="2459" stopIfTrue="1">
      <formula>U558=""</formula>
    </cfRule>
    <cfRule type="expression" dxfId="1745" priority="2460" stopIfTrue="1">
      <formula>U558&lt;=0</formula>
    </cfRule>
    <cfRule type="expression" dxfId="1744" priority="2461" stopIfTrue="1">
      <formula>U558&lt;1</formula>
    </cfRule>
    <cfRule type="expression" dxfId="1743" priority="2462">
      <formula>U558&gt;=1</formula>
    </cfRule>
  </conditionalFormatting>
  <conditionalFormatting sqref="U558:W558">
    <cfRule type="expression" dxfId="1742" priority="2455" stopIfTrue="1">
      <formula>U558=""</formula>
    </cfRule>
    <cfRule type="expression" dxfId="1741" priority="2456" stopIfTrue="1">
      <formula>U558&lt;=0</formula>
    </cfRule>
    <cfRule type="expression" dxfId="1740" priority="2457" stopIfTrue="1">
      <formula>U558&lt;1</formula>
    </cfRule>
    <cfRule type="expression" dxfId="1739" priority="2458">
      <formula>U558&gt;=1</formula>
    </cfRule>
  </conditionalFormatting>
  <conditionalFormatting sqref="Y558:AA558">
    <cfRule type="expression" dxfId="1738" priority="2451" stopIfTrue="1">
      <formula>Y558=""</formula>
    </cfRule>
    <cfRule type="expression" dxfId="1737" priority="2452" stopIfTrue="1">
      <formula>Y558&lt;=0</formula>
    </cfRule>
    <cfRule type="expression" dxfId="1736" priority="2453" stopIfTrue="1">
      <formula>Y558&lt;1</formula>
    </cfRule>
    <cfRule type="expression" dxfId="1735" priority="2454">
      <formula>Y558&gt;=1</formula>
    </cfRule>
  </conditionalFormatting>
  <conditionalFormatting sqref="Y558:AA558">
    <cfRule type="expression" dxfId="1734" priority="2447" stopIfTrue="1">
      <formula>Y558=""</formula>
    </cfRule>
    <cfRule type="expression" dxfId="1733" priority="2448" stopIfTrue="1">
      <formula>Y558&lt;=0</formula>
    </cfRule>
    <cfRule type="expression" dxfId="1732" priority="2449" stopIfTrue="1">
      <formula>Y558&lt;1</formula>
    </cfRule>
    <cfRule type="expression" dxfId="1731" priority="2450">
      <formula>Y558&gt;=1</formula>
    </cfRule>
  </conditionalFormatting>
  <conditionalFormatting sqref="AC558">
    <cfRule type="expression" dxfId="1730" priority="2443" stopIfTrue="1">
      <formula>AC558=""</formula>
    </cfRule>
    <cfRule type="expression" dxfId="1729" priority="2444" stopIfTrue="1">
      <formula>AC558&lt;=0</formula>
    </cfRule>
    <cfRule type="expression" dxfId="1728" priority="2445" stopIfTrue="1">
      <formula>AC558&lt;1</formula>
    </cfRule>
    <cfRule type="expression" dxfId="1727" priority="2446">
      <formula>AC558&gt;=1</formula>
    </cfRule>
  </conditionalFormatting>
  <conditionalFormatting sqref="AC558">
    <cfRule type="expression" dxfId="1726" priority="2439" stopIfTrue="1">
      <formula>AC558=""</formula>
    </cfRule>
    <cfRule type="expression" dxfId="1725" priority="2440" stopIfTrue="1">
      <formula>AC558&lt;=0</formula>
    </cfRule>
    <cfRule type="expression" dxfId="1724" priority="2441" stopIfTrue="1">
      <formula>AC558&lt;1</formula>
    </cfRule>
    <cfRule type="expression" dxfId="1723" priority="2442">
      <formula>AC558&gt;=1</formula>
    </cfRule>
  </conditionalFormatting>
  <conditionalFormatting sqref="U561">
    <cfRule type="expression" dxfId="1722" priority="2435" stopIfTrue="1">
      <formula>U561=""</formula>
    </cfRule>
    <cfRule type="expression" dxfId="1721" priority="2436" stopIfTrue="1">
      <formula>U561&lt;=0</formula>
    </cfRule>
    <cfRule type="expression" dxfId="1720" priority="2437" stopIfTrue="1">
      <formula>U561&lt;1</formula>
    </cfRule>
    <cfRule type="expression" dxfId="1719" priority="2438">
      <formula>U561&gt;=1</formula>
    </cfRule>
  </conditionalFormatting>
  <conditionalFormatting sqref="U561">
    <cfRule type="expression" dxfId="1718" priority="2431" stopIfTrue="1">
      <formula>U561=""</formula>
    </cfRule>
    <cfRule type="expression" dxfId="1717" priority="2432" stopIfTrue="1">
      <formula>U561&lt;=0</formula>
    </cfRule>
    <cfRule type="expression" dxfId="1716" priority="2433" stopIfTrue="1">
      <formula>U561&lt;1</formula>
    </cfRule>
    <cfRule type="expression" dxfId="1715" priority="2434">
      <formula>U561&gt;=1</formula>
    </cfRule>
  </conditionalFormatting>
  <conditionalFormatting sqref="V561:W561">
    <cfRule type="expression" dxfId="1714" priority="2427" stopIfTrue="1">
      <formula>V561=""</formula>
    </cfRule>
    <cfRule type="expression" dxfId="1713" priority="2428" stopIfTrue="1">
      <formula>V561&lt;=0</formula>
    </cfRule>
    <cfRule type="expression" dxfId="1712" priority="2429" stopIfTrue="1">
      <formula>V561&lt;1</formula>
    </cfRule>
    <cfRule type="expression" dxfId="1711" priority="2430">
      <formula>V561&gt;=1</formula>
    </cfRule>
  </conditionalFormatting>
  <conditionalFormatting sqref="V561:W561">
    <cfRule type="expression" dxfId="1710" priority="2423" stopIfTrue="1">
      <formula>V561=""</formula>
    </cfRule>
    <cfRule type="expression" dxfId="1709" priority="2424" stopIfTrue="1">
      <formula>V561&lt;=0</formula>
    </cfRule>
    <cfRule type="expression" dxfId="1708" priority="2425" stopIfTrue="1">
      <formula>V561&lt;1</formula>
    </cfRule>
    <cfRule type="expression" dxfId="1707" priority="2426">
      <formula>V561&gt;=1</formula>
    </cfRule>
  </conditionalFormatting>
  <conditionalFormatting sqref="Y561:AA561">
    <cfRule type="expression" dxfId="1706" priority="2419" stopIfTrue="1">
      <formula>Y561=""</formula>
    </cfRule>
    <cfRule type="expression" dxfId="1705" priority="2420" stopIfTrue="1">
      <formula>Y561&lt;=0</formula>
    </cfRule>
    <cfRule type="expression" dxfId="1704" priority="2421" stopIfTrue="1">
      <formula>Y561&lt;1</formula>
    </cfRule>
    <cfRule type="expression" dxfId="1703" priority="2422">
      <formula>Y561&gt;=1</formula>
    </cfRule>
  </conditionalFormatting>
  <conditionalFormatting sqref="Y561:AA561">
    <cfRule type="expression" dxfId="1702" priority="2415" stopIfTrue="1">
      <formula>Y561=""</formula>
    </cfRule>
    <cfRule type="expression" dxfId="1701" priority="2416" stopIfTrue="1">
      <formula>Y561&lt;=0</formula>
    </cfRule>
    <cfRule type="expression" dxfId="1700" priority="2417" stopIfTrue="1">
      <formula>Y561&lt;1</formula>
    </cfRule>
    <cfRule type="expression" dxfId="1699" priority="2418">
      <formula>Y561&gt;=1</formula>
    </cfRule>
  </conditionalFormatting>
  <conditionalFormatting sqref="AC561">
    <cfRule type="expression" dxfId="1698" priority="2411" stopIfTrue="1">
      <formula>AC561=""</formula>
    </cfRule>
    <cfRule type="expression" dxfId="1697" priority="2412" stopIfTrue="1">
      <formula>AC561&lt;=0</formula>
    </cfRule>
    <cfRule type="expression" dxfId="1696" priority="2413" stopIfTrue="1">
      <formula>AC561&lt;1</formula>
    </cfRule>
    <cfRule type="expression" dxfId="1695" priority="2414">
      <formula>AC561&gt;=1</formula>
    </cfRule>
  </conditionalFormatting>
  <conditionalFormatting sqref="AC561">
    <cfRule type="expression" dxfId="1694" priority="2407" stopIfTrue="1">
      <formula>AC561=""</formula>
    </cfRule>
    <cfRule type="expression" dxfId="1693" priority="2408" stopIfTrue="1">
      <formula>AC561&lt;=0</formula>
    </cfRule>
    <cfRule type="expression" dxfId="1692" priority="2409" stopIfTrue="1">
      <formula>AC561&lt;1</formula>
    </cfRule>
    <cfRule type="expression" dxfId="1691" priority="2410">
      <formula>AC561&gt;=1</formula>
    </cfRule>
  </conditionalFormatting>
  <conditionalFormatting sqref="T54">
    <cfRule type="expression" dxfId="1690" priority="5769" stopIfTrue="1">
      <formula>AND(U54="", #REF!="", V54="")</formula>
    </cfRule>
    <cfRule type="expression" dxfId="1689" priority="5770" stopIfTrue="1">
      <formula>AND(U54&lt;&gt;"",#REF!&lt;&gt;"",V54&lt;&gt;"",T54&lt;1)</formula>
    </cfRule>
    <cfRule type="expression" dxfId="1688" priority="5771">
      <formula>AND(U54&lt;&gt;"",#REF!&lt;&gt;"",V54&lt;&gt;"",T54&gt;=1)</formula>
    </cfRule>
  </conditionalFormatting>
  <conditionalFormatting sqref="T54">
    <cfRule type="expression" dxfId="1687" priority="5772" stopIfTrue="1">
      <formula>AND(U54="", #REF!="", V54="")</formula>
    </cfRule>
    <cfRule type="expression" dxfId="1686" priority="5773" stopIfTrue="1">
      <formula>AND(OR(U54&lt;&gt;"",#REF!&lt;&gt;"",V54&lt;&gt;""),OR(T54&lt;1,T54=""))</formula>
    </cfRule>
    <cfRule type="expression" dxfId="1685" priority="5774">
      <formula>AND(U54&lt;&gt;"",#REF!&lt;&gt;"",V54&lt;&gt;"",T54&gt;=1)</formula>
    </cfRule>
  </conditionalFormatting>
  <conditionalFormatting sqref="W54">
    <cfRule type="expression" dxfId="1684" priority="2403" stopIfTrue="1">
      <formula>W54=""</formula>
    </cfRule>
    <cfRule type="expression" dxfId="1683" priority="2404" stopIfTrue="1">
      <formula>W54&lt;=0</formula>
    </cfRule>
    <cfRule type="expression" dxfId="1682" priority="2405" stopIfTrue="1">
      <formula>W54&lt;1</formula>
    </cfRule>
    <cfRule type="expression" dxfId="1681" priority="2406">
      <formula>W54&gt;=1</formula>
    </cfRule>
  </conditionalFormatting>
  <conditionalFormatting sqref="W124">
    <cfRule type="expression" dxfId="1680" priority="2399" stopIfTrue="1">
      <formula>W124=""</formula>
    </cfRule>
    <cfRule type="expression" dxfId="1679" priority="2400" stopIfTrue="1">
      <formula>W124&lt;=0</formula>
    </cfRule>
    <cfRule type="expression" dxfId="1678" priority="2401" stopIfTrue="1">
      <formula>W124&lt;1</formula>
    </cfRule>
    <cfRule type="expression" dxfId="1677" priority="2402">
      <formula>W124&gt;=1</formula>
    </cfRule>
  </conditionalFormatting>
  <conditionalFormatting sqref="W134">
    <cfRule type="expression" dxfId="1676" priority="2395" stopIfTrue="1">
      <formula>W134=""</formula>
    </cfRule>
    <cfRule type="expression" dxfId="1675" priority="2396" stopIfTrue="1">
      <formula>W134&lt;=0</formula>
    </cfRule>
    <cfRule type="expression" dxfId="1674" priority="2397" stopIfTrue="1">
      <formula>W134&lt;1</formula>
    </cfRule>
    <cfRule type="expression" dxfId="1673" priority="2398">
      <formula>W134&gt;=1</formula>
    </cfRule>
  </conditionalFormatting>
  <conditionalFormatting sqref="W144">
    <cfRule type="expression" dxfId="1672" priority="2391" stopIfTrue="1">
      <formula>W144=""</formula>
    </cfRule>
    <cfRule type="expression" dxfId="1671" priority="2392" stopIfTrue="1">
      <formula>W144&lt;=0</formula>
    </cfRule>
    <cfRule type="expression" dxfId="1670" priority="2393" stopIfTrue="1">
      <formula>W144&lt;1</formula>
    </cfRule>
    <cfRule type="expression" dxfId="1669" priority="2394">
      <formula>W144&gt;=1</formula>
    </cfRule>
  </conditionalFormatting>
  <conditionalFormatting sqref="V333:V334">
    <cfRule type="expression" dxfId="1668" priority="2379" stopIfTrue="1">
      <formula>V333=""</formula>
    </cfRule>
    <cfRule type="expression" dxfId="1667" priority="2380" stopIfTrue="1">
      <formula>V333&lt;=0</formula>
    </cfRule>
    <cfRule type="expression" dxfId="1666" priority="2381" stopIfTrue="1">
      <formula>V333&lt;1</formula>
    </cfRule>
    <cfRule type="expression" dxfId="1665" priority="2382">
      <formula>V333&gt;=1</formula>
    </cfRule>
  </conditionalFormatting>
  <conditionalFormatting sqref="V333:V334">
    <cfRule type="expression" dxfId="1664" priority="2375" stopIfTrue="1">
      <formula>V333=""</formula>
    </cfRule>
    <cfRule type="expression" dxfId="1663" priority="2376" stopIfTrue="1">
      <formula>V333&lt;=0</formula>
    </cfRule>
    <cfRule type="expression" dxfId="1662" priority="2377" stopIfTrue="1">
      <formula>V333&lt;1</formula>
    </cfRule>
    <cfRule type="expression" dxfId="1661" priority="2378">
      <formula>V333&gt;=1</formula>
    </cfRule>
  </conditionalFormatting>
  <conditionalFormatting sqref="T463:U464">
    <cfRule type="expression" dxfId="1660" priority="2371" stopIfTrue="1">
      <formula>T463=""</formula>
    </cfRule>
    <cfRule type="expression" dxfId="1659" priority="2372" stopIfTrue="1">
      <formula>T463&lt;=0</formula>
    </cfRule>
    <cfRule type="expression" dxfId="1658" priority="2373" stopIfTrue="1">
      <formula>T463&lt;1</formula>
    </cfRule>
    <cfRule type="expression" dxfId="1657" priority="2374">
      <formula>T463&gt;=1</formula>
    </cfRule>
  </conditionalFormatting>
  <conditionalFormatting sqref="Y463:AC464">
    <cfRule type="expression" dxfId="1656" priority="2367" stopIfTrue="1">
      <formula>Y463=""</formula>
    </cfRule>
    <cfRule type="expression" dxfId="1655" priority="2368" stopIfTrue="1">
      <formula>Y463&lt;=0</formula>
    </cfRule>
    <cfRule type="expression" dxfId="1654" priority="2369" stopIfTrue="1">
      <formula>Y463&lt;1</formula>
    </cfRule>
    <cfRule type="expression" dxfId="1653" priority="2370">
      <formula>Y463&gt;=1</formula>
    </cfRule>
  </conditionalFormatting>
  <conditionalFormatting sqref="T501:U502">
    <cfRule type="expression" dxfId="1652" priority="2364" stopIfTrue="1">
      <formula>AND(U501="",V501="",W501="")</formula>
    </cfRule>
    <cfRule type="expression" dxfId="1651" priority="2365" stopIfTrue="1">
      <formula>AND(OR(U501&lt;&gt;"",V501&lt;&gt;"",W501&lt;&gt;""),OR(T501&lt;1,T501=""))</formula>
    </cfRule>
    <cfRule type="expression" dxfId="1650" priority="2366">
      <formula>AND(U501&lt;&gt;"",V501&lt;&gt;"",W501&lt;&gt;"",T501&gt;=1)</formula>
    </cfRule>
  </conditionalFormatting>
  <conditionalFormatting sqref="Y326:AA326">
    <cfRule type="expression" dxfId="1649" priority="2357" stopIfTrue="1">
      <formula>Y326=""</formula>
    </cfRule>
    <cfRule type="expression" dxfId="1648" priority="2358" stopIfTrue="1">
      <formula>Y326&lt;=0</formula>
    </cfRule>
    <cfRule type="expression" dxfId="1647" priority="2359" stopIfTrue="1">
      <formula>Y326&lt;1</formula>
    </cfRule>
    <cfRule type="expression" dxfId="1646" priority="2360">
      <formula>Y326&gt;=1</formula>
    </cfRule>
  </conditionalFormatting>
  <conditionalFormatting sqref="Y327:AA327">
    <cfRule type="expression" dxfId="1645" priority="2353" stopIfTrue="1">
      <formula>Y327=""</formula>
    </cfRule>
    <cfRule type="expression" dxfId="1644" priority="2354" stopIfTrue="1">
      <formula>Y327&lt;=0</formula>
    </cfRule>
    <cfRule type="expression" dxfId="1643" priority="2355" stopIfTrue="1">
      <formula>Y327&lt;1</formula>
    </cfRule>
    <cfRule type="expression" dxfId="1642" priority="2356">
      <formula>Y327&gt;=1</formula>
    </cfRule>
  </conditionalFormatting>
  <conditionalFormatting sqref="Y328:AA328">
    <cfRule type="expression" dxfId="1641" priority="2349" stopIfTrue="1">
      <formula>Y328=""</formula>
    </cfRule>
    <cfRule type="expression" dxfId="1640" priority="2350" stopIfTrue="1">
      <formula>Y328&lt;=0</formula>
    </cfRule>
    <cfRule type="expression" dxfId="1639" priority="2351" stopIfTrue="1">
      <formula>Y328&lt;1</formula>
    </cfRule>
    <cfRule type="expression" dxfId="1638" priority="2352">
      <formula>Y328&gt;=1</formula>
    </cfRule>
  </conditionalFormatting>
  <conditionalFormatting sqref="AB327:AC327">
    <cfRule type="expression" dxfId="1637" priority="2345" stopIfTrue="1">
      <formula>AB327=""</formula>
    </cfRule>
    <cfRule type="expression" dxfId="1636" priority="2346" stopIfTrue="1">
      <formula>AB327&lt;=0</formula>
    </cfRule>
    <cfRule type="expression" dxfId="1635" priority="2347" stopIfTrue="1">
      <formula>AB327&lt;1</formula>
    </cfRule>
    <cfRule type="expression" dxfId="1634" priority="2348">
      <formula>AB327&gt;=1</formula>
    </cfRule>
  </conditionalFormatting>
  <conditionalFormatting sqref="AB328:AC328">
    <cfRule type="expression" dxfId="1633" priority="2341" stopIfTrue="1">
      <formula>AB328=""</formula>
    </cfRule>
    <cfRule type="expression" dxfId="1632" priority="2342" stopIfTrue="1">
      <formula>AB328&lt;=0</formula>
    </cfRule>
    <cfRule type="expression" dxfId="1631" priority="2343" stopIfTrue="1">
      <formula>AB328&lt;1</formula>
    </cfRule>
    <cfRule type="expression" dxfId="1630" priority="2344">
      <formula>AB328&gt;=1</formula>
    </cfRule>
  </conditionalFormatting>
  <conditionalFormatting sqref="AB369:AC369">
    <cfRule type="expression" dxfId="1629" priority="2319" stopIfTrue="1">
      <formula>AC369=""</formula>
    </cfRule>
    <cfRule type="expression" dxfId="1628" priority="2320" stopIfTrue="1">
      <formula>AND(AC369&lt;&gt;"",AB369&lt;1)</formula>
    </cfRule>
    <cfRule type="expression" dxfId="1627" priority="2321">
      <formula>AND(AC369&lt;&gt;"",AB369&gt;=1)</formula>
    </cfRule>
  </conditionalFormatting>
  <conditionalFormatting sqref="Y408:AA408">
    <cfRule type="expression" dxfId="1626" priority="2307" stopIfTrue="1">
      <formula>Y408=""</formula>
    </cfRule>
    <cfRule type="expression" dxfId="1625" priority="2308" stopIfTrue="1">
      <formula>Y408&lt;=0</formula>
    </cfRule>
    <cfRule type="expression" dxfId="1624" priority="2309" stopIfTrue="1">
      <formula>Y408&lt;1</formula>
    </cfRule>
    <cfRule type="expression" dxfId="1623" priority="2310">
      <formula>Y408&gt;=1</formula>
    </cfRule>
  </conditionalFormatting>
  <conditionalFormatting sqref="Y408:AA408">
    <cfRule type="expression" dxfId="1622" priority="2303" stopIfTrue="1">
      <formula>Y408=""</formula>
    </cfRule>
    <cfRule type="expression" dxfId="1621" priority="2304" stopIfTrue="1">
      <formula>Y408&lt;=0</formula>
    </cfRule>
    <cfRule type="expression" dxfId="1620" priority="2305" stopIfTrue="1">
      <formula>Y408&lt;1</formula>
    </cfRule>
    <cfRule type="expression" dxfId="1619" priority="2306">
      <formula>Y408&gt;=1</formula>
    </cfRule>
  </conditionalFormatting>
  <conditionalFormatting sqref="AB408">
    <cfRule type="expression" dxfId="1618" priority="2299" stopIfTrue="1">
      <formula>AB408=""</formula>
    </cfRule>
    <cfRule type="expression" dxfId="1617" priority="2300" stopIfTrue="1">
      <formula>AB408&lt;=0</formula>
    </cfRule>
    <cfRule type="expression" dxfId="1616" priority="2301" stopIfTrue="1">
      <formula>AB408&lt;1</formula>
    </cfRule>
    <cfRule type="expression" dxfId="1615" priority="2302">
      <formula>AB408&gt;=1</formula>
    </cfRule>
  </conditionalFormatting>
  <conditionalFormatting sqref="AB408">
    <cfRule type="expression" dxfId="1614" priority="2295" stopIfTrue="1">
      <formula>AB408=""</formula>
    </cfRule>
    <cfRule type="expression" dxfId="1613" priority="2296" stopIfTrue="1">
      <formula>AB408&lt;=0</formula>
    </cfRule>
    <cfRule type="expression" dxfId="1612" priority="2297" stopIfTrue="1">
      <formula>AB408&lt;1</formula>
    </cfRule>
    <cfRule type="expression" dxfId="1611" priority="2298">
      <formula>AB408&gt;=1</formula>
    </cfRule>
  </conditionalFormatting>
  <conditionalFormatting sqref="AC408">
    <cfRule type="expression" dxfId="1610" priority="2291" stopIfTrue="1">
      <formula>AC408=""</formula>
    </cfRule>
    <cfRule type="expression" dxfId="1609" priority="2292" stopIfTrue="1">
      <formula>AC408&lt;=0</formula>
    </cfRule>
    <cfRule type="expression" dxfId="1608" priority="2293" stopIfTrue="1">
      <formula>AC408&lt;1</formula>
    </cfRule>
    <cfRule type="expression" dxfId="1607" priority="2294">
      <formula>AC408&gt;=1</formula>
    </cfRule>
  </conditionalFormatting>
  <conditionalFormatting sqref="Y317:AC317 Y315:AC315">
    <cfRule type="expression" dxfId="1606" priority="2275" stopIfTrue="1">
      <formula>Y315=""</formula>
    </cfRule>
    <cfRule type="expression" dxfId="1605" priority="2276" stopIfTrue="1">
      <formula>Y315&lt;=0</formula>
    </cfRule>
    <cfRule type="expression" dxfId="1604" priority="2277" stopIfTrue="1">
      <formula>Y315&lt;1</formula>
    </cfRule>
    <cfRule type="expression" dxfId="1603" priority="2278">
      <formula>Y315&gt;=1</formula>
    </cfRule>
  </conditionalFormatting>
  <conditionalFormatting sqref="Y317:AC317 Y315:AC315">
    <cfRule type="expression" dxfId="1602" priority="2271" stopIfTrue="1">
      <formula>Y315=""</formula>
    </cfRule>
    <cfRule type="expression" dxfId="1601" priority="2272" stopIfTrue="1">
      <formula>Y315&lt;=0</formula>
    </cfRule>
    <cfRule type="expression" dxfId="1600" priority="2273" stopIfTrue="1">
      <formula>Y315&lt;1</formula>
    </cfRule>
    <cfRule type="expression" dxfId="1599" priority="2274">
      <formula>Y315&gt;=1</formula>
    </cfRule>
  </conditionalFormatting>
  <conditionalFormatting sqref="Y312:AC312">
    <cfRule type="expression" dxfId="1598" priority="2267" stopIfTrue="1">
      <formula>Y312=""</formula>
    </cfRule>
    <cfRule type="expression" dxfId="1597" priority="2268" stopIfTrue="1">
      <formula>Y312&lt;=0</formula>
    </cfRule>
    <cfRule type="expression" dxfId="1596" priority="2269" stopIfTrue="1">
      <formula>Y312&lt;1</formula>
    </cfRule>
    <cfRule type="expression" dxfId="1595" priority="2270">
      <formula>Y312&gt;=1</formula>
    </cfRule>
  </conditionalFormatting>
  <conditionalFormatting sqref="Y312:AC312">
    <cfRule type="expression" dxfId="1594" priority="2263" stopIfTrue="1">
      <formula>Y312=""</formula>
    </cfRule>
    <cfRule type="expression" dxfId="1593" priority="2264" stopIfTrue="1">
      <formula>Y312&lt;=0</formula>
    </cfRule>
    <cfRule type="expression" dxfId="1592" priority="2265" stopIfTrue="1">
      <formula>Y312&lt;1</formula>
    </cfRule>
    <cfRule type="expression" dxfId="1591" priority="2266">
      <formula>Y312&gt;=1</formula>
    </cfRule>
  </conditionalFormatting>
  <conditionalFormatting sqref="Y306:AC307">
    <cfRule type="expression" dxfId="1590" priority="2259" stopIfTrue="1">
      <formula>Y306=""</formula>
    </cfRule>
    <cfRule type="expression" dxfId="1589" priority="2260" stopIfTrue="1">
      <formula>Y306&lt;=0</formula>
    </cfRule>
    <cfRule type="expression" dxfId="1588" priority="2261" stopIfTrue="1">
      <formula>Y306&lt;1</formula>
    </cfRule>
    <cfRule type="expression" dxfId="1587" priority="2262">
      <formula>Y306&gt;=1</formula>
    </cfRule>
  </conditionalFormatting>
  <conditionalFormatting sqref="Y306:AC307">
    <cfRule type="expression" dxfId="1586" priority="2255" stopIfTrue="1">
      <formula>Y306=""</formula>
    </cfRule>
    <cfRule type="expression" dxfId="1585" priority="2256" stopIfTrue="1">
      <formula>Y306&lt;=0</formula>
    </cfRule>
    <cfRule type="expression" dxfId="1584" priority="2257" stopIfTrue="1">
      <formula>Y306&lt;1</formula>
    </cfRule>
    <cfRule type="expression" dxfId="1583" priority="2258">
      <formula>Y306&gt;=1</formula>
    </cfRule>
  </conditionalFormatting>
  <conditionalFormatting sqref="Y286:AC286">
    <cfRule type="expression" dxfId="1582" priority="2251" stopIfTrue="1">
      <formula>Y286=""</formula>
    </cfRule>
    <cfRule type="expression" dxfId="1581" priority="2252" stopIfTrue="1">
      <formula>Y286&lt;=0</formula>
    </cfRule>
    <cfRule type="expression" dxfId="1580" priority="2253" stopIfTrue="1">
      <formula>Y286&lt;1</formula>
    </cfRule>
    <cfRule type="expression" dxfId="1579" priority="2254">
      <formula>Y286&gt;=1</formula>
    </cfRule>
  </conditionalFormatting>
  <conditionalFormatting sqref="Y286:AC286">
    <cfRule type="expression" dxfId="1578" priority="2247" stopIfTrue="1">
      <formula>Y286=""</formula>
    </cfRule>
    <cfRule type="expression" dxfId="1577" priority="2248" stopIfTrue="1">
      <formula>Y286&lt;=0</formula>
    </cfRule>
    <cfRule type="expression" dxfId="1576" priority="2249" stopIfTrue="1">
      <formula>Y286&lt;1</formula>
    </cfRule>
    <cfRule type="expression" dxfId="1575" priority="2250">
      <formula>Y286&gt;=1</formula>
    </cfRule>
  </conditionalFormatting>
  <conditionalFormatting sqref="Y280:AC280">
    <cfRule type="expression" dxfId="1574" priority="2219" stopIfTrue="1">
      <formula>Y280=""</formula>
    </cfRule>
    <cfRule type="expression" dxfId="1573" priority="2220" stopIfTrue="1">
      <formula>Y280&lt;=0</formula>
    </cfRule>
    <cfRule type="expression" dxfId="1572" priority="2221" stopIfTrue="1">
      <formula>Y280&lt;1</formula>
    </cfRule>
    <cfRule type="expression" dxfId="1571" priority="2222">
      <formula>Y280&gt;=1</formula>
    </cfRule>
  </conditionalFormatting>
  <conditionalFormatting sqref="Y280:AC280">
    <cfRule type="expression" dxfId="1570" priority="2215" stopIfTrue="1">
      <formula>Y280=""</formula>
    </cfRule>
    <cfRule type="expression" dxfId="1569" priority="2216" stopIfTrue="1">
      <formula>Y280&lt;=0</formula>
    </cfRule>
    <cfRule type="expression" dxfId="1568" priority="2217" stopIfTrue="1">
      <formula>Y280&lt;1</formula>
    </cfRule>
    <cfRule type="expression" dxfId="1567" priority="2218">
      <formula>Y280&gt;=1</formula>
    </cfRule>
  </conditionalFormatting>
  <conditionalFormatting sqref="T280:V280">
    <cfRule type="expression" dxfId="1566" priority="2211" stopIfTrue="1">
      <formula>T280=""</formula>
    </cfRule>
    <cfRule type="expression" dxfId="1565" priority="2212" stopIfTrue="1">
      <formula>T280&lt;=0</formula>
    </cfRule>
    <cfRule type="expression" dxfId="1564" priority="2213" stopIfTrue="1">
      <formula>T280&lt;1</formula>
    </cfRule>
    <cfRule type="expression" dxfId="1563" priority="2214">
      <formula>T280&gt;=1</formula>
    </cfRule>
  </conditionalFormatting>
  <conditionalFormatting sqref="Y253:AC253">
    <cfRule type="expression" dxfId="1562" priority="2207" stopIfTrue="1">
      <formula>Y253=""</formula>
    </cfRule>
    <cfRule type="expression" dxfId="1561" priority="2208" stopIfTrue="1">
      <formula>Y253&lt;=0</formula>
    </cfRule>
    <cfRule type="expression" dxfId="1560" priority="2209" stopIfTrue="1">
      <formula>Y253&lt;1</formula>
    </cfRule>
    <cfRule type="expression" dxfId="1559" priority="2210">
      <formula>Y253&gt;=1</formula>
    </cfRule>
  </conditionalFormatting>
  <conditionalFormatting sqref="Y231:AC232">
    <cfRule type="expression" dxfId="1558" priority="2203" stopIfTrue="1">
      <formula>Y231=""</formula>
    </cfRule>
    <cfRule type="expression" dxfId="1557" priority="2204" stopIfTrue="1">
      <formula>Y231&lt;=0</formula>
    </cfRule>
    <cfRule type="expression" dxfId="1556" priority="2205" stopIfTrue="1">
      <formula>Y231&lt;1</formula>
    </cfRule>
    <cfRule type="expression" dxfId="1555" priority="2206">
      <formula>Y231&gt;=1</formula>
    </cfRule>
  </conditionalFormatting>
  <conditionalFormatting sqref="Y226:AC226">
    <cfRule type="expression" dxfId="1554" priority="2199" stopIfTrue="1">
      <formula>Y226=""</formula>
    </cfRule>
    <cfRule type="expression" dxfId="1553" priority="2200" stopIfTrue="1">
      <formula>Y226&lt;=0</formula>
    </cfRule>
    <cfRule type="expression" dxfId="1552" priority="2201" stopIfTrue="1">
      <formula>Y226&lt;1</formula>
    </cfRule>
    <cfRule type="expression" dxfId="1551" priority="2202">
      <formula>Y226&gt;=1</formula>
    </cfRule>
  </conditionalFormatting>
  <conditionalFormatting sqref="Y225:AC225">
    <cfRule type="expression" dxfId="1550" priority="2195" stopIfTrue="1">
      <formula>Y225=""</formula>
    </cfRule>
    <cfRule type="expression" dxfId="1549" priority="2196" stopIfTrue="1">
      <formula>Y225&lt;=0</formula>
    </cfRule>
    <cfRule type="expression" dxfId="1548" priority="2197" stopIfTrue="1">
      <formula>Y225&lt;1</formula>
    </cfRule>
    <cfRule type="expression" dxfId="1547" priority="2198">
      <formula>Y225&gt;=1</formula>
    </cfRule>
  </conditionalFormatting>
  <conditionalFormatting sqref="Y219:AC219">
    <cfRule type="expression" dxfId="1546" priority="2191" stopIfTrue="1">
      <formula>Y219=""</formula>
    </cfRule>
    <cfRule type="expression" dxfId="1545" priority="2192" stopIfTrue="1">
      <formula>Y219&lt;=0</formula>
    </cfRule>
    <cfRule type="expression" dxfId="1544" priority="2193" stopIfTrue="1">
      <formula>Y219&lt;1</formula>
    </cfRule>
    <cfRule type="expression" dxfId="1543" priority="2194">
      <formula>Y219&gt;=1</formula>
    </cfRule>
  </conditionalFormatting>
  <conditionalFormatting sqref="Y220:AC220">
    <cfRule type="expression" dxfId="1542" priority="2187" stopIfTrue="1">
      <formula>Y220=""</formula>
    </cfRule>
    <cfRule type="expression" dxfId="1541" priority="2188" stopIfTrue="1">
      <formula>Y220&lt;=0</formula>
    </cfRule>
    <cfRule type="expression" dxfId="1540" priority="2189" stopIfTrue="1">
      <formula>Y220&lt;1</formula>
    </cfRule>
    <cfRule type="expression" dxfId="1539" priority="2190">
      <formula>Y220&gt;=1</formula>
    </cfRule>
  </conditionalFormatting>
  <conditionalFormatting sqref="Y213:AC213">
    <cfRule type="expression" dxfId="1538" priority="2183" stopIfTrue="1">
      <formula>Y213=""</formula>
    </cfRule>
    <cfRule type="expression" dxfId="1537" priority="2184" stopIfTrue="1">
      <formula>Y213&lt;=0</formula>
    </cfRule>
    <cfRule type="expression" dxfId="1536" priority="2185" stopIfTrue="1">
      <formula>Y213&lt;1</formula>
    </cfRule>
    <cfRule type="expression" dxfId="1535" priority="2186">
      <formula>Y213&gt;=1</formula>
    </cfRule>
  </conditionalFormatting>
  <conditionalFormatting sqref="Y214:AC214">
    <cfRule type="expression" dxfId="1534" priority="2179" stopIfTrue="1">
      <formula>Y214=""</formula>
    </cfRule>
    <cfRule type="expression" dxfId="1533" priority="2180" stopIfTrue="1">
      <formula>Y214&lt;=0</formula>
    </cfRule>
    <cfRule type="expression" dxfId="1532" priority="2181" stopIfTrue="1">
      <formula>Y214&lt;1</formula>
    </cfRule>
    <cfRule type="expression" dxfId="1531" priority="2182">
      <formula>Y214&gt;=1</formula>
    </cfRule>
  </conditionalFormatting>
  <conditionalFormatting sqref="Y208:AC208">
    <cfRule type="expression" dxfId="1530" priority="2175" stopIfTrue="1">
      <formula>Y208=""</formula>
    </cfRule>
    <cfRule type="expression" dxfId="1529" priority="2176" stopIfTrue="1">
      <formula>Y208&lt;=0</formula>
    </cfRule>
    <cfRule type="expression" dxfId="1528" priority="2177" stopIfTrue="1">
      <formula>Y208&lt;1</formula>
    </cfRule>
    <cfRule type="expression" dxfId="1527" priority="2178">
      <formula>Y208&gt;=1</formula>
    </cfRule>
  </conditionalFormatting>
  <conditionalFormatting sqref="Y184:AC184">
    <cfRule type="expression" dxfId="1526" priority="2171" stopIfTrue="1">
      <formula>Y184=""</formula>
    </cfRule>
    <cfRule type="expression" dxfId="1525" priority="2172" stopIfTrue="1">
      <formula>Y184&lt;=0</formula>
    </cfRule>
    <cfRule type="expression" dxfId="1524" priority="2173" stopIfTrue="1">
      <formula>Y184&lt;1</formula>
    </cfRule>
    <cfRule type="expression" dxfId="1523" priority="2174">
      <formula>Y184&gt;=1</formula>
    </cfRule>
  </conditionalFormatting>
  <conditionalFormatting sqref="Y185:AC185">
    <cfRule type="expression" dxfId="1522" priority="2167" stopIfTrue="1">
      <formula>Y185=""</formula>
    </cfRule>
    <cfRule type="expression" dxfId="1521" priority="2168" stopIfTrue="1">
      <formula>Y185&lt;=0</formula>
    </cfRule>
    <cfRule type="expression" dxfId="1520" priority="2169" stopIfTrue="1">
      <formula>Y185&lt;1</formula>
    </cfRule>
    <cfRule type="expression" dxfId="1519" priority="2170">
      <formula>Y185&gt;=1</formula>
    </cfRule>
  </conditionalFormatting>
  <conditionalFormatting sqref="T505:W505 Y505:AC505">
    <cfRule type="expression" dxfId="1518" priority="2140" stopIfTrue="1">
      <formula>T505=""</formula>
    </cfRule>
    <cfRule type="expression" dxfId="1517" priority="2141" stopIfTrue="1">
      <formula>T505&lt;=0</formula>
    </cfRule>
    <cfRule type="expression" dxfId="1516" priority="2142" stopIfTrue="1">
      <formula>T505&lt;1</formula>
    </cfRule>
    <cfRule type="expression" dxfId="1515" priority="2143">
      <formula>T505&gt;=1</formula>
    </cfRule>
  </conditionalFormatting>
  <conditionalFormatting sqref="T507:W507 Y507:AC507">
    <cfRule type="expression" dxfId="1514" priority="2136" stopIfTrue="1">
      <formula>T507=""</formula>
    </cfRule>
    <cfRule type="expression" dxfId="1513" priority="2137" stopIfTrue="1">
      <formula>T507&lt;=0</formula>
    </cfRule>
    <cfRule type="expression" dxfId="1512" priority="2138" stopIfTrue="1">
      <formula>T507&lt;1</formula>
    </cfRule>
    <cfRule type="expression" dxfId="1511" priority="2139">
      <formula>T507&gt;=1</formula>
    </cfRule>
  </conditionalFormatting>
  <conditionalFormatting sqref="T508:W510 Y508:AC510">
    <cfRule type="expression" dxfId="1510" priority="2132" stopIfTrue="1">
      <formula>T508=""</formula>
    </cfRule>
    <cfRule type="expression" dxfId="1509" priority="2133" stopIfTrue="1">
      <formula>T508&lt;=0</formula>
    </cfRule>
    <cfRule type="expression" dxfId="1508" priority="2134" stopIfTrue="1">
      <formula>T508&lt;1</formula>
    </cfRule>
    <cfRule type="expression" dxfId="1507" priority="2135">
      <formula>T508&gt;=1</formula>
    </cfRule>
  </conditionalFormatting>
  <conditionalFormatting sqref="W552">
    <cfRule type="expression" dxfId="1506" priority="2110" stopIfTrue="1">
      <formula>W552=""</formula>
    </cfRule>
    <cfRule type="expression" dxfId="1505" priority="2111" stopIfTrue="1">
      <formula>W552&lt;=0</formula>
    </cfRule>
    <cfRule type="expression" dxfId="1504" priority="2112" stopIfTrue="1">
      <formula>W552&lt;1</formula>
    </cfRule>
    <cfRule type="expression" dxfId="1503" priority="2113">
      <formula>W552&gt;=1</formula>
    </cfRule>
  </conditionalFormatting>
  <conditionalFormatting sqref="Y552:AA552">
    <cfRule type="expression" dxfId="1502" priority="2098" stopIfTrue="1">
      <formula>Y552=""</formula>
    </cfRule>
    <cfRule type="expression" dxfId="1501" priority="2099" stopIfTrue="1">
      <formula>Y552&lt;=0</formula>
    </cfRule>
    <cfRule type="expression" dxfId="1500" priority="2100" stopIfTrue="1">
      <formula>Y552&lt;1</formula>
    </cfRule>
    <cfRule type="expression" dxfId="1499" priority="2101">
      <formula>Y552&gt;=1</formula>
    </cfRule>
  </conditionalFormatting>
  <conditionalFormatting sqref="AB552">
    <cfRule type="expression" dxfId="1498" priority="2094" stopIfTrue="1">
      <formula>AB552=""</formula>
    </cfRule>
    <cfRule type="expression" dxfId="1497" priority="2095" stopIfTrue="1">
      <formula>AB552&lt;=0</formula>
    </cfRule>
    <cfRule type="expression" dxfId="1496" priority="2096" stopIfTrue="1">
      <formula>AB552&lt;1</formula>
    </cfRule>
    <cfRule type="expression" dxfId="1495" priority="2097">
      <formula>AB552&gt;=1</formula>
    </cfRule>
  </conditionalFormatting>
  <conditionalFormatting sqref="AB552">
    <cfRule type="expression" dxfId="1494" priority="2090" stopIfTrue="1">
      <formula>AB552=""</formula>
    </cfRule>
    <cfRule type="expression" dxfId="1493" priority="2091" stopIfTrue="1">
      <formula>AB552&lt;=0</formula>
    </cfRule>
    <cfRule type="expression" dxfId="1492" priority="2092" stopIfTrue="1">
      <formula>AB552&lt;1</formula>
    </cfRule>
    <cfRule type="expression" dxfId="1491" priority="2093">
      <formula>AB552&gt;=1</formula>
    </cfRule>
  </conditionalFormatting>
  <conditionalFormatting sqref="AC552">
    <cfRule type="expression" dxfId="1490" priority="2086" stopIfTrue="1">
      <formula>AC552=""</formula>
    </cfRule>
    <cfRule type="expression" dxfId="1489" priority="2087" stopIfTrue="1">
      <formula>AC552&lt;=0</formula>
    </cfRule>
    <cfRule type="expression" dxfId="1488" priority="2088" stopIfTrue="1">
      <formula>AC552&lt;1</formula>
    </cfRule>
    <cfRule type="expression" dxfId="1487" priority="2089">
      <formula>AC552&gt;=1</formula>
    </cfRule>
  </conditionalFormatting>
  <conditionalFormatting sqref="Y70:AC70">
    <cfRule type="expression" dxfId="1486" priority="2082" stopIfTrue="1">
      <formula>Y70=""</formula>
    </cfRule>
    <cfRule type="expression" dxfId="1485" priority="2083" stopIfTrue="1">
      <formula>Y70&lt;=0</formula>
    </cfRule>
    <cfRule type="expression" dxfId="1484" priority="2084" stopIfTrue="1">
      <formula>Y70&lt;1</formula>
    </cfRule>
    <cfRule type="expression" dxfId="1483" priority="2085">
      <formula>Y70&gt;=1</formula>
    </cfRule>
  </conditionalFormatting>
  <conditionalFormatting sqref="Y83:AC83">
    <cfRule type="expression" dxfId="1482" priority="2078" stopIfTrue="1">
      <formula>Y83=""</formula>
    </cfRule>
    <cfRule type="expression" dxfId="1481" priority="2079" stopIfTrue="1">
      <formula>Y83&lt;=0</formula>
    </cfRule>
    <cfRule type="expression" dxfId="1480" priority="2080" stopIfTrue="1">
      <formula>Y83&lt;1</formula>
    </cfRule>
    <cfRule type="expression" dxfId="1479" priority="2081">
      <formula>Y83&gt;=1</formula>
    </cfRule>
  </conditionalFormatting>
  <conditionalFormatting sqref="Y97:AC97">
    <cfRule type="expression" dxfId="1478" priority="2074" stopIfTrue="1">
      <formula>Y97=""</formula>
    </cfRule>
    <cfRule type="expression" dxfId="1477" priority="2075" stopIfTrue="1">
      <formula>Y97&lt;=0</formula>
    </cfRule>
    <cfRule type="expression" dxfId="1476" priority="2076" stopIfTrue="1">
      <formula>Y97&lt;1</formula>
    </cfRule>
    <cfRule type="expression" dxfId="1475" priority="2077">
      <formula>Y97&gt;=1</formula>
    </cfRule>
  </conditionalFormatting>
  <conditionalFormatting sqref="Y98:AC98">
    <cfRule type="expression" dxfId="1474" priority="2070" stopIfTrue="1">
      <formula>Y98=""</formula>
    </cfRule>
    <cfRule type="expression" dxfId="1473" priority="2071" stopIfTrue="1">
      <formula>Y98&lt;=0</formula>
    </cfRule>
    <cfRule type="expression" dxfId="1472" priority="2072" stopIfTrue="1">
      <formula>Y98&lt;1</formula>
    </cfRule>
    <cfRule type="expression" dxfId="1471" priority="2073">
      <formula>Y98&gt;=1</formula>
    </cfRule>
  </conditionalFormatting>
  <conditionalFormatting sqref="Y412:AC412">
    <cfRule type="expression" dxfId="1470" priority="2066" stopIfTrue="1">
      <formula>Y412=""</formula>
    </cfRule>
    <cfRule type="expression" dxfId="1469" priority="2067" stopIfTrue="1">
      <formula>Y412&lt;=0</formula>
    </cfRule>
    <cfRule type="expression" dxfId="1468" priority="2068" stopIfTrue="1">
      <formula>Y412&lt;1</formula>
    </cfRule>
    <cfRule type="expression" dxfId="1467" priority="2069">
      <formula>Y412&gt;=1</formula>
    </cfRule>
  </conditionalFormatting>
  <conditionalFormatting sqref="AB95:AC95">
    <cfRule type="expression" dxfId="1466" priority="2062" stopIfTrue="1">
      <formula>AB95=""</formula>
    </cfRule>
    <cfRule type="expression" dxfId="1465" priority="2063" stopIfTrue="1">
      <formula>AB95&lt;=0</formula>
    </cfRule>
    <cfRule type="expression" dxfId="1464" priority="2064" stopIfTrue="1">
      <formula>AB95&lt;1</formula>
    </cfRule>
    <cfRule type="expression" dxfId="1463" priority="2065">
      <formula>AB95&gt;=1</formula>
    </cfRule>
  </conditionalFormatting>
  <conditionalFormatting sqref="Y418:AC418">
    <cfRule type="expression" dxfId="1462" priority="2058" stopIfTrue="1">
      <formula>Y418=""</formula>
    </cfRule>
    <cfRule type="expression" dxfId="1461" priority="2059" stopIfTrue="1">
      <formula>Y418&lt;=0</formula>
    </cfRule>
    <cfRule type="expression" dxfId="1460" priority="2060" stopIfTrue="1">
      <formula>Y418&lt;1</formula>
    </cfRule>
    <cfRule type="expression" dxfId="1459" priority="2061">
      <formula>Y418&gt;=1</formula>
    </cfRule>
  </conditionalFormatting>
  <conditionalFormatting sqref="T479:T481">
    <cfRule type="expression" dxfId="1458" priority="2047" stopIfTrue="1">
      <formula>AND(U479="", V479="", W479="")</formula>
    </cfRule>
    <cfRule type="expression" dxfId="1457" priority="2048" stopIfTrue="1">
      <formula>AND(OR(U479&lt;&gt;"",V479&lt;&gt;"",W479&lt;&gt;""),OR(T479&lt;1,T479=""))</formula>
    </cfRule>
    <cfRule type="expression" dxfId="1456" priority="2049">
      <formula>AND(U479&lt;&gt;"",V479&lt;&gt;"",W479&lt;&gt;"",T479&gt;=1)</formula>
    </cfRule>
  </conditionalFormatting>
  <conditionalFormatting sqref="AB562:AB566 AB560 AB548:AB549 AB541:AB543 AB521:AB523 AB517 AB494 AB479:AB481 AB474 AB456 AB448:AB451 AB446 AB441:AB443 AB424:AB427 AB422 AB419:AB420 AB413:AB414 AB402:AB406 AB400 AB395:AB398 AB390 AB366 AB355 AB323:AB324 AB320 AB293 AB260:AB262 AB248 AB245:AB246 AB144 AB139 AB134 AB129 AB124 AB114 AB109 AB86:AB87 AB81 AB76 AB73 AB68 AB63">
    <cfRule type="expression" dxfId="1455" priority="2041" stopIfTrue="1">
      <formula>AC63=""</formula>
    </cfRule>
    <cfRule type="expression" dxfId="1454" priority="2042" stopIfTrue="1">
      <formula>AND(AC63&lt;&gt;"",AB63&lt;1)</formula>
    </cfRule>
    <cfRule type="expression" dxfId="1453" priority="2043">
      <formula>AND(AC63&lt;&gt;"",AB63&gt;=1)</formula>
    </cfRule>
  </conditionalFormatting>
  <conditionalFormatting sqref="T444">
    <cfRule type="expression" dxfId="1452" priority="2033" stopIfTrue="1">
      <formula>T444=""</formula>
    </cfRule>
    <cfRule type="expression" dxfId="1451" priority="2034" stopIfTrue="1">
      <formula>T444&lt;=0</formula>
    </cfRule>
    <cfRule type="expression" dxfId="1450" priority="2035" stopIfTrue="1">
      <formula>T444&lt;1</formula>
    </cfRule>
    <cfRule type="expression" dxfId="1449" priority="2036">
      <formula>T444&gt;=1</formula>
    </cfRule>
  </conditionalFormatting>
  <conditionalFormatting sqref="AB444">
    <cfRule type="expression" dxfId="1448" priority="2029" stopIfTrue="1">
      <formula>AB444=""</formula>
    </cfRule>
    <cfRule type="expression" dxfId="1447" priority="2030" stopIfTrue="1">
      <formula>AB444&lt;=0</formula>
    </cfRule>
    <cfRule type="expression" dxfId="1446" priority="2031" stopIfTrue="1">
      <formula>AB444&lt;1</formula>
    </cfRule>
    <cfRule type="expression" dxfId="1445" priority="2032">
      <formula>AB444&gt;=1</formula>
    </cfRule>
  </conditionalFormatting>
  <conditionalFormatting sqref="U461:W461 Y461:AA461 AC461">
    <cfRule type="expression" dxfId="1444" priority="2021" stopIfTrue="1">
      <formula>U461=""</formula>
    </cfRule>
    <cfRule type="expression" dxfId="1443" priority="2022" stopIfTrue="1">
      <formula>U461&lt;=0</formula>
    </cfRule>
    <cfRule type="expression" dxfId="1442" priority="2023" stopIfTrue="1">
      <formula>U461&lt;1</formula>
    </cfRule>
    <cfRule type="expression" dxfId="1441" priority="2024">
      <formula>U461&gt;=1</formula>
    </cfRule>
  </conditionalFormatting>
  <conditionalFormatting sqref="T461">
    <cfRule type="expression" dxfId="1440" priority="2018" stopIfTrue="1">
      <formula>AND(U461="", V461="", W461="")</formula>
    </cfRule>
    <cfRule type="expression" dxfId="1439" priority="2019" stopIfTrue="1">
      <formula>AND(U461&lt;&gt;"",V461&lt;&gt;"",W461&lt;&gt;"",T461&lt;1)</formula>
    </cfRule>
    <cfRule type="expression" dxfId="1438" priority="2020">
      <formula>AND(U461&lt;&gt;"",V461&lt;&gt;"",W461&lt;&gt;"",T461&gt;=1)</formula>
    </cfRule>
  </conditionalFormatting>
  <conditionalFormatting sqref="T461">
    <cfRule type="expression" dxfId="1437" priority="2012" stopIfTrue="1">
      <formula>AND(U461="", V461="", W461="")</formula>
    </cfRule>
    <cfRule type="expression" dxfId="1436" priority="2013" stopIfTrue="1">
      <formula>AND(OR(U461&lt;&gt;"",V461&lt;&gt;"",W461&lt;&gt;""),OR(T461&lt;1,T461=""))</formula>
    </cfRule>
    <cfRule type="expression" dxfId="1435" priority="2014">
      <formula>AND(U461&lt;&gt;"",V461&lt;&gt;"",W461&lt;&gt;"",T461&gt;=1)</formula>
    </cfRule>
  </conditionalFormatting>
  <conditionalFormatting sqref="U462:W462 Y462:AA462 AC462">
    <cfRule type="expression" dxfId="1434" priority="2008" stopIfTrue="1">
      <formula>U462=""</formula>
    </cfRule>
    <cfRule type="expression" dxfId="1433" priority="2009" stopIfTrue="1">
      <formula>U462&lt;=0</formula>
    </cfRule>
    <cfRule type="expression" dxfId="1432" priority="2010" stopIfTrue="1">
      <formula>U462&lt;1</formula>
    </cfRule>
    <cfRule type="expression" dxfId="1431" priority="2011">
      <formula>U462&gt;=1</formula>
    </cfRule>
  </conditionalFormatting>
  <conditionalFormatting sqref="T462">
    <cfRule type="expression" dxfId="1430" priority="2005" stopIfTrue="1">
      <formula>AND(U462="", V462="", W462="")</formula>
    </cfRule>
    <cfRule type="expression" dxfId="1429" priority="2006" stopIfTrue="1">
      <formula>AND(U462&lt;&gt;"",V462&lt;&gt;"",W462&lt;&gt;"",T462&lt;1)</formula>
    </cfRule>
    <cfRule type="expression" dxfId="1428" priority="2007">
      <formula>AND(U462&lt;&gt;"",V462&lt;&gt;"",W462&lt;&gt;"",T462&gt;=1)</formula>
    </cfRule>
  </conditionalFormatting>
  <conditionalFormatting sqref="AB462">
    <cfRule type="expression" dxfId="1427" priority="2002" stopIfTrue="1">
      <formula>AC462=""</formula>
    </cfRule>
    <cfRule type="expression" dxfId="1426" priority="2003" stopIfTrue="1">
      <formula>AND(AC462&lt;&gt;"",AB462&lt;1)</formula>
    </cfRule>
    <cfRule type="expression" dxfId="1425" priority="2004">
      <formula>AND(AC462&lt;&gt;"",AB462&gt;=1)</formula>
    </cfRule>
  </conditionalFormatting>
  <conditionalFormatting sqref="T462">
    <cfRule type="expression" dxfId="1424" priority="1999" stopIfTrue="1">
      <formula>AND(U462="", V462="", W462="")</formula>
    </cfRule>
    <cfRule type="expression" dxfId="1423" priority="2000" stopIfTrue="1">
      <formula>AND(OR(U462&lt;&gt;"",V462&lt;&gt;"",W462&lt;&gt;""),OR(T462&lt;1,T462=""))</formula>
    </cfRule>
    <cfRule type="expression" dxfId="1422" priority="2001">
      <formula>AND(U462&lt;&gt;"",V462&lt;&gt;"",W462&lt;&gt;"",T462&gt;=1)</formula>
    </cfRule>
  </conditionalFormatting>
  <conditionalFormatting sqref="AC479">
    <cfRule type="expression" dxfId="1421" priority="1971" stopIfTrue="1">
      <formula>AC479=""</formula>
    </cfRule>
    <cfRule type="expression" dxfId="1420" priority="1972" stopIfTrue="1">
      <formula>AC479&lt;=0</formula>
    </cfRule>
    <cfRule type="expression" dxfId="1419" priority="1973" stopIfTrue="1">
      <formula>AC479&lt;1</formula>
    </cfRule>
    <cfRule type="expression" dxfId="1418" priority="1974">
      <formula>AC479&gt;=1</formula>
    </cfRule>
  </conditionalFormatting>
  <conditionalFormatting sqref="AC479">
    <cfRule type="expression" dxfId="1417" priority="1967" stopIfTrue="1">
      <formula>AC479=""</formula>
    </cfRule>
    <cfRule type="expression" dxfId="1416" priority="1968" stopIfTrue="1">
      <formula>AC479&lt;=0</formula>
    </cfRule>
    <cfRule type="expression" dxfId="1415" priority="1969" stopIfTrue="1">
      <formula>AC479&lt;1</formula>
    </cfRule>
    <cfRule type="expression" dxfId="1414" priority="1970">
      <formula>AC479&gt;=1</formula>
    </cfRule>
  </conditionalFormatting>
  <conditionalFormatting sqref="Y480:AA480">
    <cfRule type="expression" dxfId="1413" priority="1963" stopIfTrue="1">
      <formula>Y480=""</formula>
    </cfRule>
    <cfRule type="expression" dxfId="1412" priority="1964" stopIfTrue="1">
      <formula>Y480&lt;=0</formula>
    </cfRule>
    <cfRule type="expression" dxfId="1411" priority="1965" stopIfTrue="1">
      <formula>Y480&lt;1</formula>
    </cfRule>
    <cfRule type="expression" dxfId="1410" priority="1966">
      <formula>Y480&gt;=1</formula>
    </cfRule>
  </conditionalFormatting>
  <conditionalFormatting sqref="Y480:AA480">
    <cfRule type="expression" dxfId="1409" priority="1959" stopIfTrue="1">
      <formula>Y480=""</formula>
    </cfRule>
    <cfRule type="expression" dxfId="1408" priority="1960" stopIfTrue="1">
      <formula>Y480&lt;=0</formula>
    </cfRule>
    <cfRule type="expression" dxfId="1407" priority="1961" stopIfTrue="1">
      <formula>Y480&lt;1</formula>
    </cfRule>
    <cfRule type="expression" dxfId="1406" priority="1962">
      <formula>Y480&gt;=1</formula>
    </cfRule>
  </conditionalFormatting>
  <conditionalFormatting sqref="Y480:AA480">
    <cfRule type="expression" dxfId="1405" priority="1955" stopIfTrue="1">
      <formula>Y480=""</formula>
    </cfRule>
    <cfRule type="expression" dxfId="1404" priority="1956" stopIfTrue="1">
      <formula>Y480&lt;=0</formula>
    </cfRule>
    <cfRule type="expression" dxfId="1403" priority="1957" stopIfTrue="1">
      <formula>Y480&lt;1</formula>
    </cfRule>
    <cfRule type="expression" dxfId="1402" priority="1958">
      <formula>Y480&gt;=1</formula>
    </cfRule>
  </conditionalFormatting>
  <conditionalFormatting sqref="Y480:AA480">
    <cfRule type="expression" dxfId="1401" priority="1951" stopIfTrue="1">
      <formula>Y480=""</formula>
    </cfRule>
    <cfRule type="expression" dxfId="1400" priority="1952" stopIfTrue="1">
      <formula>Y480&lt;=0</formula>
    </cfRule>
    <cfRule type="expression" dxfId="1399" priority="1953" stopIfTrue="1">
      <formula>Y480&lt;1</formula>
    </cfRule>
    <cfRule type="expression" dxfId="1398" priority="1954">
      <formula>Y480&gt;=1</formula>
    </cfRule>
  </conditionalFormatting>
  <conditionalFormatting sqref="AC480">
    <cfRule type="expression" dxfId="1397" priority="1947" stopIfTrue="1">
      <formula>AC480=""</formula>
    </cfRule>
    <cfRule type="expression" dxfId="1396" priority="1948" stopIfTrue="1">
      <formula>AC480&lt;=0</formula>
    </cfRule>
    <cfRule type="expression" dxfId="1395" priority="1949" stopIfTrue="1">
      <formula>AC480&lt;1</formula>
    </cfRule>
    <cfRule type="expression" dxfId="1394" priority="1950">
      <formula>AC480&gt;=1</formula>
    </cfRule>
  </conditionalFormatting>
  <conditionalFormatting sqref="AC480">
    <cfRule type="expression" dxfId="1393" priority="1943" stopIfTrue="1">
      <formula>AC480=""</formula>
    </cfRule>
    <cfRule type="expression" dxfId="1392" priority="1944" stopIfTrue="1">
      <formula>AC480&lt;=0</formula>
    </cfRule>
    <cfRule type="expression" dxfId="1391" priority="1945" stopIfTrue="1">
      <formula>AC480&lt;1</formula>
    </cfRule>
    <cfRule type="expression" dxfId="1390" priority="1946">
      <formula>AC480&gt;=1</formula>
    </cfRule>
  </conditionalFormatting>
  <conditionalFormatting sqref="AC480">
    <cfRule type="expression" dxfId="1389" priority="1939" stopIfTrue="1">
      <formula>AC480=""</formula>
    </cfRule>
    <cfRule type="expression" dxfId="1388" priority="1940" stopIfTrue="1">
      <formula>AC480&lt;=0</formula>
    </cfRule>
    <cfRule type="expression" dxfId="1387" priority="1941" stopIfTrue="1">
      <formula>AC480&lt;1</formula>
    </cfRule>
    <cfRule type="expression" dxfId="1386" priority="1942">
      <formula>AC480&gt;=1</formula>
    </cfRule>
  </conditionalFormatting>
  <conditionalFormatting sqref="AC480">
    <cfRule type="expression" dxfId="1385" priority="1935" stopIfTrue="1">
      <formula>AC480=""</formula>
    </cfRule>
    <cfRule type="expression" dxfId="1384" priority="1936" stopIfTrue="1">
      <formula>AC480&lt;=0</formula>
    </cfRule>
    <cfRule type="expression" dxfId="1383" priority="1937" stopIfTrue="1">
      <formula>AC480&lt;1</formula>
    </cfRule>
    <cfRule type="expression" dxfId="1382" priority="1938">
      <formula>AC480&gt;=1</formula>
    </cfRule>
  </conditionalFormatting>
  <conditionalFormatting sqref="Y481:AA481">
    <cfRule type="expression" dxfId="1381" priority="1928" stopIfTrue="1">
      <formula>Y481=""</formula>
    </cfRule>
    <cfRule type="expression" dxfId="1380" priority="1929" stopIfTrue="1">
      <formula>Y481&lt;=0</formula>
    </cfRule>
    <cfRule type="expression" dxfId="1379" priority="1930" stopIfTrue="1">
      <formula>Y481&lt;1</formula>
    </cfRule>
    <cfRule type="expression" dxfId="1378" priority="1931">
      <formula>Y481&gt;=1</formula>
    </cfRule>
  </conditionalFormatting>
  <conditionalFormatting sqref="R499">
    <cfRule type="expression" dxfId="1377" priority="1889" stopIfTrue="1">
      <formula>S499=""</formula>
    </cfRule>
    <cfRule type="expression" dxfId="1376" priority="1890" stopIfTrue="1">
      <formula>AND(S499&lt;&gt;"",R499&lt;1)</formula>
    </cfRule>
    <cfRule type="expression" dxfId="1375" priority="1891">
      <formula>AND(S499&lt;&gt;"",R499&gt;=1)</formula>
    </cfRule>
  </conditionalFormatting>
  <conditionalFormatting sqref="U499">
    <cfRule type="expression" dxfId="1374" priority="1885" stopIfTrue="1">
      <formula>U499=""</formula>
    </cfRule>
    <cfRule type="expression" dxfId="1373" priority="1886" stopIfTrue="1">
      <formula>U499&lt;=0</formula>
    </cfRule>
    <cfRule type="expression" dxfId="1372" priority="1887" stopIfTrue="1">
      <formula>U499&lt;1</formula>
    </cfRule>
    <cfRule type="expression" dxfId="1371" priority="1888">
      <formula>U499&gt;=1</formula>
    </cfRule>
  </conditionalFormatting>
  <conditionalFormatting sqref="R499">
    <cfRule type="expression" dxfId="1370" priority="1846" stopIfTrue="1">
      <formula>S499=""</formula>
    </cfRule>
    <cfRule type="expression" dxfId="1369" priority="1847" stopIfTrue="1">
      <formula>AND(S499&lt;&gt;"",R499&lt;1)</formula>
    </cfRule>
    <cfRule type="expression" dxfId="1368" priority="1848">
      <formula>AND(S499&lt;&gt;"",R499&gt;=1)</formula>
    </cfRule>
  </conditionalFormatting>
  <conditionalFormatting sqref="U499">
    <cfRule type="expression" dxfId="1367" priority="1842" stopIfTrue="1">
      <formula>U499=""</formula>
    </cfRule>
    <cfRule type="expression" dxfId="1366" priority="1843" stopIfTrue="1">
      <formula>U499&lt;=0</formula>
    </cfRule>
    <cfRule type="expression" dxfId="1365" priority="1844" stopIfTrue="1">
      <formula>U499&lt;1</formula>
    </cfRule>
    <cfRule type="expression" dxfId="1364" priority="1845">
      <formula>U499&gt;=1</formula>
    </cfRule>
  </conditionalFormatting>
  <conditionalFormatting sqref="N499">
    <cfRule type="expression" dxfId="1363" priority="1811" stopIfTrue="1">
      <formula>AND(O499="",P499="",Q499="")</formula>
    </cfRule>
    <cfRule type="expression" dxfId="1362" priority="1812" stopIfTrue="1">
      <formula>AND(OR(O499&lt;&gt;"",P499&lt;&gt;"",Q499&lt;&gt;""),OR(N499&lt;1,N499=""))</formula>
    </cfRule>
    <cfRule type="expression" dxfId="1361" priority="1813">
      <formula>AND(O499&lt;&gt;"",P499&lt;&gt;"",Q499&lt;&gt;"",N499&gt;=1)</formula>
    </cfRule>
  </conditionalFormatting>
  <conditionalFormatting sqref="T499">
    <cfRule type="expression" dxfId="1360" priority="1808" stopIfTrue="1">
      <formula>AND(U499="", V499="", W499="")</formula>
    </cfRule>
    <cfRule type="expression" dxfId="1359" priority="1809" stopIfTrue="1">
      <formula>AND(OR(U499&lt;&gt;"",V499&lt;&gt;"",W499&lt;&gt;""),OR(T499&lt;1,T499=""))</formula>
    </cfRule>
    <cfRule type="expression" dxfId="1358" priority="1810">
      <formula>AND(U499&lt;&gt;"",V499&lt;&gt;"",W499&lt;&gt;"",T499&gt;=1)</formula>
    </cfRule>
  </conditionalFormatting>
  <conditionalFormatting sqref="AB499">
    <cfRule type="expression" dxfId="1357" priority="1802" stopIfTrue="1">
      <formula>AC499=""</formula>
    </cfRule>
    <cfRule type="expression" dxfId="1356" priority="1803" stopIfTrue="1">
      <formula>AND(AC499&lt;&gt;"",AB499&lt;1)</formula>
    </cfRule>
    <cfRule type="expression" dxfId="1355" priority="1804">
      <formula>AND(AC499&lt;&gt;"",AB499&gt;=1)</formula>
    </cfRule>
  </conditionalFormatting>
  <conditionalFormatting sqref="Y499:AA499">
    <cfRule type="expression" dxfId="1354" priority="1798" stopIfTrue="1">
      <formula>Y499=""</formula>
    </cfRule>
    <cfRule type="expression" dxfId="1353" priority="1799" stopIfTrue="1">
      <formula>Y499&lt;=0</formula>
    </cfRule>
    <cfRule type="expression" dxfId="1352" priority="1800" stopIfTrue="1">
      <formula>Y499&lt;1</formula>
    </cfRule>
    <cfRule type="expression" dxfId="1351" priority="1801">
      <formula>Y499&gt;=1</formula>
    </cfRule>
  </conditionalFormatting>
  <conditionalFormatting sqref="R500">
    <cfRule type="expression" dxfId="1350" priority="1759" stopIfTrue="1">
      <formula>S500=""</formula>
    </cfRule>
    <cfRule type="expression" dxfId="1349" priority="1760" stopIfTrue="1">
      <formula>AND(S500&lt;&gt;"",R500&lt;1)</formula>
    </cfRule>
    <cfRule type="expression" dxfId="1348" priority="1761">
      <formula>AND(S500&lt;&gt;"",R500&gt;=1)</formula>
    </cfRule>
  </conditionalFormatting>
  <conditionalFormatting sqref="U500">
    <cfRule type="expression" dxfId="1347" priority="1755" stopIfTrue="1">
      <formula>U500=""</formula>
    </cfRule>
    <cfRule type="expression" dxfId="1346" priority="1756" stopIfTrue="1">
      <formula>U500&lt;=0</formula>
    </cfRule>
    <cfRule type="expression" dxfId="1345" priority="1757" stopIfTrue="1">
      <formula>U500&lt;1</formula>
    </cfRule>
    <cfRule type="expression" dxfId="1344" priority="1758">
      <formula>U500&gt;=1</formula>
    </cfRule>
  </conditionalFormatting>
  <conditionalFormatting sqref="U500">
    <cfRule type="expression" dxfId="1343" priority="1751" stopIfTrue="1">
      <formula>U500=""</formula>
    </cfRule>
    <cfRule type="expression" dxfId="1342" priority="1752" stopIfTrue="1">
      <formula>U500&lt;=0</formula>
    </cfRule>
    <cfRule type="expression" dxfId="1341" priority="1753" stopIfTrue="1">
      <formula>U500&lt;1</formula>
    </cfRule>
    <cfRule type="expression" dxfId="1340" priority="1754">
      <formula>U500&gt;=1</formula>
    </cfRule>
  </conditionalFormatting>
  <conditionalFormatting sqref="V500">
    <cfRule type="expression" dxfId="1339" priority="1747" stopIfTrue="1">
      <formula>V500=""</formula>
    </cfRule>
    <cfRule type="expression" dxfId="1338" priority="1748" stopIfTrue="1">
      <formula>V500&lt;=0</formula>
    </cfRule>
    <cfRule type="expression" dxfId="1337" priority="1749" stopIfTrue="1">
      <formula>V500&lt;1</formula>
    </cfRule>
    <cfRule type="expression" dxfId="1336" priority="1750">
      <formula>V500&gt;=1</formula>
    </cfRule>
  </conditionalFormatting>
  <conditionalFormatting sqref="V500">
    <cfRule type="expression" dxfId="1335" priority="1743" stopIfTrue="1">
      <formula>V500=""</formula>
    </cfRule>
    <cfRule type="expression" dxfId="1334" priority="1744" stopIfTrue="1">
      <formula>V500&lt;=0</formula>
    </cfRule>
    <cfRule type="expression" dxfId="1333" priority="1745" stopIfTrue="1">
      <formula>V500&lt;1</formula>
    </cfRule>
    <cfRule type="expression" dxfId="1332" priority="1746">
      <formula>V500&gt;=1</formula>
    </cfRule>
  </conditionalFormatting>
  <conditionalFormatting sqref="P500">
    <cfRule type="expression" dxfId="1331" priority="1739" stopIfTrue="1">
      <formula>P500=""</formula>
    </cfRule>
    <cfRule type="expression" dxfId="1330" priority="1740" stopIfTrue="1">
      <formula>P500&lt;=0</formula>
    </cfRule>
    <cfRule type="expression" dxfId="1329" priority="1741" stopIfTrue="1">
      <formula>P500&lt;1</formula>
    </cfRule>
    <cfRule type="expression" dxfId="1328" priority="1742">
      <formula>P500&gt;=1</formula>
    </cfRule>
  </conditionalFormatting>
  <conditionalFormatting sqref="P500">
    <cfRule type="expression" dxfId="1327" priority="1735" stopIfTrue="1">
      <formula>P500=""</formula>
    </cfRule>
    <cfRule type="expression" dxfId="1326" priority="1736" stopIfTrue="1">
      <formula>P500&lt;=0</formula>
    </cfRule>
    <cfRule type="expression" dxfId="1325" priority="1737" stopIfTrue="1">
      <formula>P500&lt;1</formula>
    </cfRule>
    <cfRule type="expression" dxfId="1324" priority="1738">
      <formula>P500&gt;=1</formula>
    </cfRule>
  </conditionalFormatting>
  <conditionalFormatting sqref="Q500">
    <cfRule type="expression" dxfId="1323" priority="1731" stopIfTrue="1">
      <formula>Q500=""</formula>
    </cfRule>
    <cfRule type="expression" dxfId="1322" priority="1732" stopIfTrue="1">
      <formula>Q500&lt;=0</formula>
    </cfRule>
    <cfRule type="expression" dxfId="1321" priority="1733" stopIfTrue="1">
      <formula>Q500&lt;1</formula>
    </cfRule>
    <cfRule type="expression" dxfId="1320" priority="1734">
      <formula>Q500&gt;=1</formula>
    </cfRule>
  </conditionalFormatting>
  <conditionalFormatting sqref="R500">
    <cfRule type="expression" dxfId="1319" priority="1716" stopIfTrue="1">
      <formula>S500=""</formula>
    </cfRule>
    <cfRule type="expression" dxfId="1318" priority="1717" stopIfTrue="1">
      <formula>AND(S500&lt;&gt;"",R500&lt;1)</formula>
    </cfRule>
    <cfRule type="expression" dxfId="1317" priority="1718">
      <formula>AND(S500&lt;&gt;"",R500&gt;=1)</formula>
    </cfRule>
  </conditionalFormatting>
  <conditionalFormatting sqref="U500">
    <cfRule type="expression" dxfId="1316" priority="1712" stopIfTrue="1">
      <formula>U500=""</formula>
    </cfRule>
    <cfRule type="expression" dxfId="1315" priority="1713" stopIfTrue="1">
      <formula>U500&lt;=0</formula>
    </cfRule>
    <cfRule type="expression" dxfId="1314" priority="1714" stopIfTrue="1">
      <formula>U500&lt;1</formula>
    </cfRule>
    <cfRule type="expression" dxfId="1313" priority="1715">
      <formula>U500&gt;=1</formula>
    </cfRule>
  </conditionalFormatting>
  <conditionalFormatting sqref="U500">
    <cfRule type="expression" dxfId="1312" priority="1708" stopIfTrue="1">
      <formula>U500=""</formula>
    </cfRule>
    <cfRule type="expression" dxfId="1311" priority="1709" stopIfTrue="1">
      <formula>U500&lt;=0</formula>
    </cfRule>
    <cfRule type="expression" dxfId="1310" priority="1710" stopIfTrue="1">
      <formula>U500&lt;1</formula>
    </cfRule>
    <cfRule type="expression" dxfId="1309" priority="1711">
      <formula>U500&gt;=1</formula>
    </cfRule>
  </conditionalFormatting>
  <conditionalFormatting sqref="V500">
    <cfRule type="expression" dxfId="1308" priority="1704" stopIfTrue="1">
      <formula>V500=""</formula>
    </cfRule>
    <cfRule type="expression" dxfId="1307" priority="1705" stopIfTrue="1">
      <formula>V500&lt;=0</formula>
    </cfRule>
    <cfRule type="expression" dxfId="1306" priority="1706" stopIfTrue="1">
      <formula>V500&lt;1</formula>
    </cfRule>
    <cfRule type="expression" dxfId="1305" priority="1707">
      <formula>V500&gt;=1</formula>
    </cfRule>
  </conditionalFormatting>
  <conditionalFormatting sqref="V500">
    <cfRule type="expression" dxfId="1304" priority="1700" stopIfTrue="1">
      <formula>V500=""</formula>
    </cfRule>
    <cfRule type="expression" dxfId="1303" priority="1701" stopIfTrue="1">
      <formula>V500&lt;=0</formula>
    </cfRule>
    <cfRule type="expression" dxfId="1302" priority="1702" stopIfTrue="1">
      <formula>V500&lt;1</formula>
    </cfRule>
    <cfRule type="expression" dxfId="1301" priority="1703">
      <formula>V500&gt;=1</formula>
    </cfRule>
  </conditionalFormatting>
  <conditionalFormatting sqref="P500">
    <cfRule type="expression" dxfId="1300" priority="1696" stopIfTrue="1">
      <formula>P500=""</formula>
    </cfRule>
    <cfRule type="expression" dxfId="1299" priority="1697" stopIfTrue="1">
      <formula>P500&lt;=0</formula>
    </cfRule>
    <cfRule type="expression" dxfId="1298" priority="1698" stopIfTrue="1">
      <formula>P500&lt;1</formula>
    </cfRule>
    <cfRule type="expression" dxfId="1297" priority="1699">
      <formula>P500&gt;=1</formula>
    </cfRule>
  </conditionalFormatting>
  <conditionalFormatting sqref="P500">
    <cfRule type="expression" dxfId="1296" priority="1692" stopIfTrue="1">
      <formula>P500=""</formula>
    </cfRule>
    <cfRule type="expression" dxfId="1295" priority="1693" stopIfTrue="1">
      <formula>P500&lt;=0</formula>
    </cfRule>
    <cfRule type="expression" dxfId="1294" priority="1694" stopIfTrue="1">
      <formula>P500&lt;1</formula>
    </cfRule>
    <cfRule type="expression" dxfId="1293" priority="1695">
      <formula>P500&gt;=1</formula>
    </cfRule>
  </conditionalFormatting>
  <conditionalFormatting sqref="Q500">
    <cfRule type="expression" dxfId="1292" priority="1688" stopIfTrue="1">
      <formula>Q500=""</formula>
    </cfRule>
    <cfRule type="expression" dxfId="1291" priority="1689" stopIfTrue="1">
      <formula>Q500&lt;=0</formula>
    </cfRule>
    <cfRule type="expression" dxfId="1290" priority="1690" stopIfTrue="1">
      <formula>Q500&lt;1</formula>
    </cfRule>
    <cfRule type="expression" dxfId="1289" priority="1691">
      <formula>Q500&gt;=1</formula>
    </cfRule>
  </conditionalFormatting>
  <conditionalFormatting sqref="Q500">
    <cfRule type="expression" dxfId="1288" priority="1684" stopIfTrue="1">
      <formula>Q500=""</formula>
    </cfRule>
    <cfRule type="expression" dxfId="1287" priority="1685" stopIfTrue="1">
      <formula>Q500&lt;=0</formula>
    </cfRule>
    <cfRule type="expression" dxfId="1286" priority="1686" stopIfTrue="1">
      <formula>Q500&lt;1</formula>
    </cfRule>
    <cfRule type="expression" dxfId="1285" priority="1687">
      <formula>Q500&gt;=1</formula>
    </cfRule>
  </conditionalFormatting>
  <conditionalFormatting sqref="N500">
    <cfRule type="expression" dxfId="1284" priority="1681" stopIfTrue="1">
      <formula>AND(O500="",P500="",Q500="")</formula>
    </cfRule>
    <cfRule type="expression" dxfId="1283" priority="1682" stopIfTrue="1">
      <formula>AND(OR(O500&lt;&gt;"",P500&lt;&gt;"",Q500&lt;&gt;""),OR(N500&lt;1,N500=""))</formula>
    </cfRule>
    <cfRule type="expression" dxfId="1282" priority="1683">
      <formula>AND(O500&lt;&gt;"",P500&lt;&gt;"",Q500&lt;&gt;"",N500&gt;=1)</formula>
    </cfRule>
  </conditionalFormatting>
  <conditionalFormatting sqref="T500">
    <cfRule type="expression" dxfId="1281" priority="1678" stopIfTrue="1">
      <formula>AND(U500="", V500="", W500="")</formula>
    </cfRule>
    <cfRule type="expression" dxfId="1280" priority="1679" stopIfTrue="1">
      <formula>AND(OR(U500&lt;&gt;"",V500&lt;&gt;"",W500&lt;&gt;""),OR(T500&lt;1,T500=""))</formula>
    </cfRule>
    <cfRule type="expression" dxfId="1279" priority="1680">
      <formula>AND(U500&lt;&gt;"",V500&lt;&gt;"",W500&lt;&gt;"",T500&gt;=1)</formula>
    </cfRule>
  </conditionalFormatting>
  <conditionalFormatting sqref="AB500">
    <cfRule type="expression" dxfId="1278" priority="1672" stopIfTrue="1">
      <formula>AC500=""</formula>
    </cfRule>
    <cfRule type="expression" dxfId="1277" priority="1673" stopIfTrue="1">
      <formula>AND(AC500&lt;&gt;"",AB500&lt;1)</formula>
    </cfRule>
    <cfRule type="expression" dxfId="1276" priority="1674">
      <formula>AND(AC500&lt;&gt;"",AB500&gt;=1)</formula>
    </cfRule>
  </conditionalFormatting>
  <conditionalFormatting sqref="Y500:AA500">
    <cfRule type="expression" dxfId="1275" priority="1668" stopIfTrue="1">
      <formula>Y500=""</formula>
    </cfRule>
    <cfRule type="expression" dxfId="1274" priority="1669" stopIfTrue="1">
      <formula>Y500&lt;=0</formula>
    </cfRule>
    <cfRule type="expression" dxfId="1273" priority="1670" stopIfTrue="1">
      <formula>Y500&lt;1</formula>
    </cfRule>
    <cfRule type="expression" dxfId="1272" priority="1671">
      <formula>Y500&gt;=1</formula>
    </cfRule>
  </conditionalFormatting>
  <conditionalFormatting sqref="Y500:AA500">
    <cfRule type="expression" dxfId="1271" priority="1664" stopIfTrue="1">
      <formula>Y500=""</formula>
    </cfRule>
    <cfRule type="expression" dxfId="1270" priority="1665" stopIfTrue="1">
      <formula>Y500&lt;=0</formula>
    </cfRule>
    <cfRule type="expression" dxfId="1269" priority="1666" stopIfTrue="1">
      <formula>Y500&lt;1</formula>
    </cfRule>
    <cfRule type="expression" dxfId="1268" priority="1667">
      <formula>Y500&gt;=1</formula>
    </cfRule>
  </conditionalFormatting>
  <conditionalFormatting sqref="Y500:AA500">
    <cfRule type="expression" dxfId="1267" priority="1660" stopIfTrue="1">
      <formula>Y500=""</formula>
    </cfRule>
    <cfRule type="expression" dxfId="1266" priority="1661" stopIfTrue="1">
      <formula>Y500&lt;=0</formula>
    </cfRule>
    <cfRule type="expression" dxfId="1265" priority="1662" stopIfTrue="1">
      <formula>Y500&lt;1</formula>
    </cfRule>
    <cfRule type="expression" dxfId="1264" priority="1663">
      <formula>Y500&gt;=1</formula>
    </cfRule>
  </conditionalFormatting>
  <conditionalFormatting sqref="Y500:AA500">
    <cfRule type="expression" dxfId="1263" priority="1656" stopIfTrue="1">
      <formula>Y500=""</formula>
    </cfRule>
    <cfRule type="expression" dxfId="1262" priority="1657" stopIfTrue="1">
      <formula>Y500&lt;=0</formula>
    </cfRule>
    <cfRule type="expression" dxfId="1261" priority="1658" stopIfTrue="1">
      <formula>Y500&lt;1</formula>
    </cfRule>
    <cfRule type="expression" dxfId="1260" priority="1659">
      <formula>Y500&gt;=1</formula>
    </cfRule>
  </conditionalFormatting>
  <conditionalFormatting sqref="AC500">
    <cfRule type="expression" dxfId="1259" priority="1652" stopIfTrue="1">
      <formula>AC500=""</formula>
    </cfRule>
    <cfRule type="expression" dxfId="1258" priority="1653" stopIfTrue="1">
      <formula>AC500&lt;=0</formula>
    </cfRule>
    <cfRule type="expression" dxfId="1257" priority="1654" stopIfTrue="1">
      <formula>AC500&lt;1</formula>
    </cfRule>
    <cfRule type="expression" dxfId="1256" priority="1655">
      <formula>AC500&gt;=1</formula>
    </cfRule>
  </conditionalFormatting>
  <conditionalFormatting sqref="AC500">
    <cfRule type="expression" dxfId="1255" priority="1648" stopIfTrue="1">
      <formula>AC500=""</formula>
    </cfRule>
    <cfRule type="expression" dxfId="1254" priority="1649" stopIfTrue="1">
      <formula>AC500&lt;=0</formula>
    </cfRule>
    <cfRule type="expression" dxfId="1253" priority="1650" stopIfTrue="1">
      <formula>AC500&lt;1</formula>
    </cfRule>
    <cfRule type="expression" dxfId="1252" priority="1651">
      <formula>AC500&gt;=1</formula>
    </cfRule>
  </conditionalFormatting>
  <conditionalFormatting sqref="AC500">
    <cfRule type="expression" dxfId="1251" priority="1644" stopIfTrue="1">
      <formula>AC500=""</formula>
    </cfRule>
    <cfRule type="expression" dxfId="1250" priority="1645" stopIfTrue="1">
      <formula>AC500&lt;=0</formula>
    </cfRule>
    <cfRule type="expression" dxfId="1249" priority="1646" stopIfTrue="1">
      <formula>AC500&lt;1</formula>
    </cfRule>
    <cfRule type="expression" dxfId="1248" priority="1647">
      <formula>AC500&gt;=1</formula>
    </cfRule>
  </conditionalFormatting>
  <conditionalFormatting sqref="AC500">
    <cfRule type="expression" dxfId="1247" priority="1640" stopIfTrue="1">
      <formula>AC500=""</formula>
    </cfRule>
    <cfRule type="expression" dxfId="1246" priority="1641" stopIfTrue="1">
      <formula>AC500&lt;=0</formula>
    </cfRule>
    <cfRule type="expression" dxfId="1245" priority="1642" stopIfTrue="1">
      <formula>AC500&lt;1</formula>
    </cfRule>
    <cfRule type="expression" dxfId="1244" priority="1643">
      <formula>AC500&gt;=1</formula>
    </cfRule>
  </conditionalFormatting>
  <conditionalFormatting sqref="AB428">
    <cfRule type="expression" dxfId="1243" priority="1628" stopIfTrue="1">
      <formula>AB428=""</formula>
    </cfRule>
    <cfRule type="expression" dxfId="1242" priority="1629" stopIfTrue="1">
      <formula>AB428&lt;=0</formula>
    </cfRule>
    <cfRule type="expression" dxfId="1241" priority="1630" stopIfTrue="1">
      <formula>AB428&lt;1</formula>
    </cfRule>
    <cfRule type="expression" dxfId="1240" priority="1631">
      <formula>AB428&gt;=1</formula>
    </cfRule>
  </conditionalFormatting>
  <conditionalFormatting sqref="AB428">
    <cfRule type="expression" dxfId="1239" priority="1624" stopIfTrue="1">
      <formula>AB428=""</formula>
    </cfRule>
    <cfRule type="expression" dxfId="1238" priority="1625" stopIfTrue="1">
      <formula>AB428&lt;=0</formula>
    </cfRule>
    <cfRule type="expression" dxfId="1237" priority="1626" stopIfTrue="1">
      <formula>AB428&lt;1</formula>
    </cfRule>
    <cfRule type="expression" dxfId="1236" priority="1627">
      <formula>AB428&gt;=1</formula>
    </cfRule>
  </conditionalFormatting>
  <conditionalFormatting sqref="AB452">
    <cfRule type="expression" dxfId="1235" priority="1612" stopIfTrue="1">
      <formula>AB452=""</formula>
    </cfRule>
    <cfRule type="expression" dxfId="1234" priority="1613" stopIfTrue="1">
      <formula>AB452&lt;=0</formula>
    </cfRule>
    <cfRule type="expression" dxfId="1233" priority="1614" stopIfTrue="1">
      <formula>AB452&lt;1</formula>
    </cfRule>
    <cfRule type="expression" dxfId="1232" priority="1615">
      <formula>AB452&gt;=1</formula>
    </cfRule>
  </conditionalFormatting>
  <conditionalFormatting sqref="AB452">
    <cfRule type="expression" dxfId="1231" priority="1608" stopIfTrue="1">
      <formula>AB452=""</formula>
    </cfRule>
    <cfRule type="expression" dxfId="1230" priority="1609" stopIfTrue="1">
      <formula>AB452&lt;=0</formula>
    </cfRule>
    <cfRule type="expression" dxfId="1229" priority="1610" stopIfTrue="1">
      <formula>AB452&lt;1</formula>
    </cfRule>
    <cfRule type="expression" dxfId="1228" priority="1611">
      <formula>AB452&gt;=1</formula>
    </cfRule>
  </conditionalFormatting>
  <conditionalFormatting sqref="V15:W15">
    <cfRule type="expression" dxfId="1227" priority="1601" stopIfTrue="1">
      <formula>V15=""</formula>
    </cfRule>
    <cfRule type="expression" dxfId="1226" priority="1602" stopIfTrue="1">
      <formula>V15&lt;=0</formula>
    </cfRule>
    <cfRule type="expression" dxfId="1225" priority="1603" stopIfTrue="1">
      <formula>V15&lt;1</formula>
    </cfRule>
    <cfRule type="expression" dxfId="1224" priority="1604">
      <formula>V15&gt;=1</formula>
    </cfRule>
  </conditionalFormatting>
  <conditionalFormatting sqref="V15:W15">
    <cfRule type="expression" dxfId="1223" priority="1597" stopIfTrue="1">
      <formula>V15=""</formula>
    </cfRule>
    <cfRule type="expression" dxfId="1222" priority="1598" stopIfTrue="1">
      <formula>V15&lt;=0</formula>
    </cfRule>
    <cfRule type="expression" dxfId="1221" priority="1599" stopIfTrue="1">
      <formula>V15&lt;1</formula>
    </cfRule>
    <cfRule type="expression" dxfId="1220" priority="1600">
      <formula>V15&gt;=1</formula>
    </cfRule>
  </conditionalFormatting>
  <conditionalFormatting sqref="Y15:AA15">
    <cfRule type="expression" dxfId="1219" priority="1593" stopIfTrue="1">
      <formula>Y15=""</formula>
    </cfRule>
    <cfRule type="expression" dxfId="1218" priority="1594" stopIfTrue="1">
      <formula>Y15&lt;=0</formula>
    </cfRule>
    <cfRule type="expression" dxfId="1217" priority="1595" stopIfTrue="1">
      <formula>Y15&lt;1</formula>
    </cfRule>
    <cfRule type="expression" dxfId="1216" priority="1596">
      <formula>Y15&gt;=1</formula>
    </cfRule>
  </conditionalFormatting>
  <conditionalFormatting sqref="Y15:AA15">
    <cfRule type="expression" dxfId="1215" priority="1589" stopIfTrue="1">
      <formula>Y15=""</formula>
    </cfRule>
    <cfRule type="expression" dxfId="1214" priority="1590" stopIfTrue="1">
      <formula>Y15&lt;=0</formula>
    </cfRule>
    <cfRule type="expression" dxfId="1213" priority="1591" stopIfTrue="1">
      <formula>Y15&lt;1</formula>
    </cfRule>
    <cfRule type="expression" dxfId="1212" priority="1592">
      <formula>Y15&gt;=1</formula>
    </cfRule>
  </conditionalFormatting>
  <conditionalFormatting sqref="AC15">
    <cfRule type="expression" dxfId="1211" priority="1585" stopIfTrue="1">
      <formula>AC15=""</formula>
    </cfRule>
    <cfRule type="expression" dxfId="1210" priority="1586" stopIfTrue="1">
      <formula>AC15&lt;=0</formula>
    </cfRule>
    <cfRule type="expression" dxfId="1209" priority="1587" stopIfTrue="1">
      <formula>AC15&lt;1</formula>
    </cfRule>
    <cfRule type="expression" dxfId="1208" priority="1588">
      <formula>AC15&gt;=1</formula>
    </cfRule>
  </conditionalFormatting>
  <conditionalFormatting sqref="AC15">
    <cfRule type="expression" dxfId="1207" priority="1581" stopIfTrue="1">
      <formula>AC15=""</formula>
    </cfRule>
    <cfRule type="expression" dxfId="1206" priority="1582" stopIfTrue="1">
      <formula>AC15&lt;=0</formula>
    </cfRule>
    <cfRule type="expression" dxfId="1205" priority="1583" stopIfTrue="1">
      <formula>AC15&lt;1</formula>
    </cfRule>
    <cfRule type="expression" dxfId="1204" priority="1584">
      <formula>AC15&gt;=1</formula>
    </cfRule>
  </conditionalFormatting>
  <conditionalFormatting sqref="Q15">
    <cfRule type="expression" dxfId="1203" priority="1577" stopIfTrue="1">
      <formula>Q15=""</formula>
    </cfRule>
    <cfRule type="expression" dxfId="1202" priority="1578" stopIfTrue="1">
      <formula>Q15&lt;=0</formula>
    </cfRule>
    <cfRule type="expression" dxfId="1201" priority="1579" stopIfTrue="1">
      <formula>Q15&lt;1</formula>
    </cfRule>
    <cfRule type="expression" dxfId="1200" priority="1580">
      <formula>Q15&gt;=1</formula>
    </cfRule>
  </conditionalFormatting>
  <conditionalFormatting sqref="Q15">
    <cfRule type="expression" dxfId="1199" priority="1573" stopIfTrue="1">
      <formula>Q15=""</formula>
    </cfRule>
    <cfRule type="expression" dxfId="1198" priority="1574" stopIfTrue="1">
      <formula>Q15&lt;=0</formula>
    </cfRule>
    <cfRule type="expression" dxfId="1197" priority="1575" stopIfTrue="1">
      <formula>Q15&lt;1</formula>
    </cfRule>
    <cfRule type="expression" dxfId="1196" priority="1576">
      <formula>Q15&gt;=1</formula>
    </cfRule>
  </conditionalFormatting>
  <conditionalFormatting sqref="U16:V16">
    <cfRule type="expression" dxfId="1195" priority="1569" stopIfTrue="1">
      <formula>U16=""</formula>
    </cfRule>
    <cfRule type="expression" dxfId="1194" priority="1570" stopIfTrue="1">
      <formula>U16&lt;=0</formula>
    </cfRule>
    <cfRule type="expression" dxfId="1193" priority="1571" stopIfTrue="1">
      <formula>U16&lt;1</formula>
    </cfRule>
    <cfRule type="expression" dxfId="1192" priority="1572">
      <formula>U16&gt;=1</formula>
    </cfRule>
  </conditionalFormatting>
  <conditionalFormatting sqref="U16:V16">
    <cfRule type="expression" dxfId="1191" priority="1565" stopIfTrue="1">
      <formula>U16=""</formula>
    </cfRule>
    <cfRule type="expression" dxfId="1190" priority="1566" stopIfTrue="1">
      <formula>U16&lt;=0</formula>
    </cfRule>
    <cfRule type="expression" dxfId="1189" priority="1567" stopIfTrue="1">
      <formula>U16&lt;1</formula>
    </cfRule>
    <cfRule type="expression" dxfId="1188" priority="1568">
      <formula>U16&gt;=1</formula>
    </cfRule>
  </conditionalFormatting>
  <conditionalFormatting sqref="U18:W18">
    <cfRule type="expression" dxfId="1187" priority="1561" stopIfTrue="1">
      <formula>U18=""</formula>
    </cfRule>
    <cfRule type="expression" dxfId="1186" priority="1562" stopIfTrue="1">
      <formula>U18&lt;=0</formula>
    </cfRule>
    <cfRule type="expression" dxfId="1185" priority="1563" stopIfTrue="1">
      <formula>U18&lt;1</formula>
    </cfRule>
    <cfRule type="expression" dxfId="1184" priority="1564">
      <formula>U18&gt;=1</formula>
    </cfRule>
  </conditionalFormatting>
  <conditionalFormatting sqref="U18:W18">
    <cfRule type="expression" dxfId="1183" priority="1557" stopIfTrue="1">
      <formula>U18=""</formula>
    </cfRule>
    <cfRule type="expression" dxfId="1182" priority="1558" stopIfTrue="1">
      <formula>U18&lt;=0</formula>
    </cfRule>
    <cfRule type="expression" dxfId="1181" priority="1559" stopIfTrue="1">
      <formula>U18&lt;1</formula>
    </cfRule>
    <cfRule type="expression" dxfId="1180" priority="1560">
      <formula>U18&gt;=1</formula>
    </cfRule>
  </conditionalFormatting>
  <conditionalFormatting sqref="Q18">
    <cfRule type="expression" dxfId="1179" priority="1553" stopIfTrue="1">
      <formula>Q18=""</formula>
    </cfRule>
    <cfRule type="expression" dxfId="1178" priority="1554" stopIfTrue="1">
      <formula>Q18&lt;=0</formula>
    </cfRule>
    <cfRule type="expression" dxfId="1177" priority="1555" stopIfTrue="1">
      <formula>Q18&lt;1</formula>
    </cfRule>
    <cfRule type="expression" dxfId="1176" priority="1556">
      <formula>Q18&gt;=1</formula>
    </cfRule>
  </conditionalFormatting>
  <conditionalFormatting sqref="Q18">
    <cfRule type="expression" dxfId="1175" priority="1549" stopIfTrue="1">
      <formula>Q18=""</formula>
    </cfRule>
    <cfRule type="expression" dxfId="1174" priority="1550" stopIfTrue="1">
      <formula>Q18&lt;=0</formula>
    </cfRule>
    <cfRule type="expression" dxfId="1173" priority="1551" stopIfTrue="1">
      <formula>Q18&lt;1</formula>
    </cfRule>
    <cfRule type="expression" dxfId="1172" priority="1552">
      <formula>Q18&gt;=1</formula>
    </cfRule>
  </conditionalFormatting>
  <conditionalFormatting sqref="Q19">
    <cfRule type="expression" dxfId="1171" priority="1545" stopIfTrue="1">
      <formula>Q19=""</formula>
    </cfRule>
    <cfRule type="expression" dxfId="1170" priority="1546" stopIfTrue="1">
      <formula>Q19&lt;=0</formula>
    </cfRule>
    <cfRule type="expression" dxfId="1169" priority="1547" stopIfTrue="1">
      <formula>Q19&lt;1</formula>
    </cfRule>
    <cfRule type="expression" dxfId="1168" priority="1548">
      <formula>Q19&gt;=1</formula>
    </cfRule>
  </conditionalFormatting>
  <conditionalFormatting sqref="Q19">
    <cfRule type="expression" dxfId="1167" priority="1541" stopIfTrue="1">
      <formula>Q19=""</formula>
    </cfRule>
    <cfRule type="expression" dxfId="1166" priority="1542" stopIfTrue="1">
      <formula>Q19&lt;=0</formula>
    </cfRule>
    <cfRule type="expression" dxfId="1165" priority="1543" stopIfTrue="1">
      <formula>Q19&lt;1</formula>
    </cfRule>
    <cfRule type="expression" dxfId="1164" priority="1544">
      <formula>Q19&gt;=1</formula>
    </cfRule>
  </conditionalFormatting>
  <conditionalFormatting sqref="Q20">
    <cfRule type="expression" dxfId="1163" priority="1537" stopIfTrue="1">
      <formula>Q20=""</formula>
    </cfRule>
    <cfRule type="expression" dxfId="1162" priority="1538" stopIfTrue="1">
      <formula>Q20&lt;=0</formula>
    </cfRule>
    <cfRule type="expression" dxfId="1161" priority="1539" stopIfTrue="1">
      <formula>Q20&lt;1</formula>
    </cfRule>
    <cfRule type="expression" dxfId="1160" priority="1540">
      <formula>Q20&gt;=1</formula>
    </cfRule>
  </conditionalFormatting>
  <conditionalFormatting sqref="Q20">
    <cfRule type="expression" dxfId="1159" priority="1533" stopIfTrue="1">
      <formula>Q20=""</formula>
    </cfRule>
    <cfRule type="expression" dxfId="1158" priority="1534" stopIfTrue="1">
      <formula>Q20&lt;=0</formula>
    </cfRule>
    <cfRule type="expression" dxfId="1157" priority="1535" stopIfTrue="1">
      <formula>Q20&lt;1</formula>
    </cfRule>
    <cfRule type="expression" dxfId="1156" priority="1536">
      <formula>Q20&gt;=1</formula>
    </cfRule>
  </conditionalFormatting>
  <conditionalFormatting sqref="U19:W19">
    <cfRule type="expression" dxfId="1155" priority="1529" stopIfTrue="1">
      <formula>U19=""</formula>
    </cfRule>
    <cfRule type="expression" dxfId="1154" priority="1530" stopIfTrue="1">
      <formula>U19&lt;=0</formula>
    </cfRule>
    <cfRule type="expression" dxfId="1153" priority="1531" stopIfTrue="1">
      <formula>U19&lt;1</formula>
    </cfRule>
    <cfRule type="expression" dxfId="1152" priority="1532">
      <formula>U19&gt;=1</formula>
    </cfRule>
  </conditionalFormatting>
  <conditionalFormatting sqref="U19:W19">
    <cfRule type="expression" dxfId="1151" priority="1525" stopIfTrue="1">
      <formula>U19=""</formula>
    </cfRule>
    <cfRule type="expression" dxfId="1150" priority="1526" stopIfTrue="1">
      <formula>U19&lt;=0</formula>
    </cfRule>
    <cfRule type="expression" dxfId="1149" priority="1527" stopIfTrue="1">
      <formula>U19&lt;1</formula>
    </cfRule>
    <cfRule type="expression" dxfId="1148" priority="1528">
      <formula>U19&gt;=1</formula>
    </cfRule>
  </conditionalFormatting>
  <conditionalFormatting sqref="U20:W20">
    <cfRule type="expression" dxfId="1147" priority="1521" stopIfTrue="1">
      <formula>U20=""</formula>
    </cfRule>
    <cfRule type="expression" dxfId="1146" priority="1522" stopIfTrue="1">
      <formula>U20&lt;=0</formula>
    </cfRule>
    <cfRule type="expression" dxfId="1145" priority="1523" stopIfTrue="1">
      <formula>U20&lt;1</formula>
    </cfRule>
    <cfRule type="expression" dxfId="1144" priority="1524">
      <formula>U20&gt;=1</formula>
    </cfRule>
  </conditionalFormatting>
  <conditionalFormatting sqref="U20:W20">
    <cfRule type="expression" dxfId="1143" priority="1517" stopIfTrue="1">
      <formula>U20=""</formula>
    </cfRule>
    <cfRule type="expression" dxfId="1142" priority="1518" stopIfTrue="1">
      <formula>U20&lt;=0</formula>
    </cfRule>
    <cfRule type="expression" dxfId="1141" priority="1519" stopIfTrue="1">
      <formula>U20&lt;1</formula>
    </cfRule>
    <cfRule type="expression" dxfId="1140" priority="1520">
      <formula>U20&gt;=1</formula>
    </cfRule>
  </conditionalFormatting>
  <conditionalFormatting sqref="Y19:AA19">
    <cfRule type="expression" dxfId="1139" priority="1513" stopIfTrue="1">
      <formula>Y19=""</formula>
    </cfRule>
    <cfRule type="expression" dxfId="1138" priority="1514" stopIfTrue="1">
      <formula>Y19&lt;=0</formula>
    </cfRule>
    <cfRule type="expression" dxfId="1137" priority="1515" stopIfTrue="1">
      <formula>Y19&lt;1</formula>
    </cfRule>
    <cfRule type="expression" dxfId="1136" priority="1516">
      <formula>Y19&gt;=1</formula>
    </cfRule>
  </conditionalFormatting>
  <conditionalFormatting sqref="Y19:AA19">
    <cfRule type="expression" dxfId="1135" priority="1509" stopIfTrue="1">
      <formula>Y19=""</formula>
    </cfRule>
    <cfRule type="expression" dxfId="1134" priority="1510" stopIfTrue="1">
      <formula>Y19&lt;=0</formula>
    </cfRule>
    <cfRule type="expression" dxfId="1133" priority="1511" stopIfTrue="1">
      <formula>Y19&lt;1</formula>
    </cfRule>
    <cfRule type="expression" dxfId="1132" priority="1512">
      <formula>Y19&gt;=1</formula>
    </cfRule>
  </conditionalFormatting>
  <conditionalFormatting sqref="U559:W559">
    <cfRule type="expression" dxfId="1131" priority="1502" stopIfTrue="1">
      <formula>U559=""</formula>
    </cfRule>
    <cfRule type="expression" dxfId="1130" priority="1503" stopIfTrue="1">
      <formula>U559&lt;=0</formula>
    </cfRule>
    <cfRule type="expression" dxfId="1129" priority="1504" stopIfTrue="1">
      <formula>U559&lt;1</formula>
    </cfRule>
    <cfRule type="expression" dxfId="1128" priority="1505">
      <formula>U559&gt;=1</formula>
    </cfRule>
  </conditionalFormatting>
  <conditionalFormatting sqref="U559:W559">
    <cfRule type="expression" dxfId="1127" priority="1498" stopIfTrue="1">
      <formula>U559=""</formula>
    </cfRule>
    <cfRule type="expression" dxfId="1126" priority="1499" stopIfTrue="1">
      <formula>U559&lt;=0</formula>
    </cfRule>
    <cfRule type="expression" dxfId="1125" priority="1500" stopIfTrue="1">
      <formula>U559&lt;1</formula>
    </cfRule>
    <cfRule type="expression" dxfId="1124" priority="1501">
      <formula>U559&gt;=1</formula>
    </cfRule>
  </conditionalFormatting>
  <conditionalFormatting sqref="Y559:AA559">
    <cfRule type="expression" dxfId="1123" priority="1494" stopIfTrue="1">
      <formula>Y559=""</formula>
    </cfRule>
    <cfRule type="expression" dxfId="1122" priority="1495" stopIfTrue="1">
      <formula>Y559&lt;=0</formula>
    </cfRule>
    <cfRule type="expression" dxfId="1121" priority="1496" stopIfTrue="1">
      <formula>Y559&lt;1</formula>
    </cfRule>
    <cfRule type="expression" dxfId="1120" priority="1497">
      <formula>Y559&gt;=1</formula>
    </cfRule>
  </conditionalFormatting>
  <conditionalFormatting sqref="Y559:AA559">
    <cfRule type="expression" dxfId="1119" priority="1490" stopIfTrue="1">
      <formula>Y559=""</formula>
    </cfRule>
    <cfRule type="expression" dxfId="1118" priority="1491" stopIfTrue="1">
      <formula>Y559&lt;=0</formula>
    </cfRule>
    <cfRule type="expression" dxfId="1117" priority="1492" stopIfTrue="1">
      <formula>Y559&lt;1</formula>
    </cfRule>
    <cfRule type="expression" dxfId="1116" priority="1493">
      <formula>Y559&gt;=1</formula>
    </cfRule>
  </conditionalFormatting>
  <conditionalFormatting sqref="U560:W560">
    <cfRule type="expression" dxfId="1115" priority="1486" stopIfTrue="1">
      <formula>U560=""</formula>
    </cfRule>
    <cfRule type="expression" dxfId="1114" priority="1487" stopIfTrue="1">
      <formula>U560&lt;=0</formula>
    </cfRule>
    <cfRule type="expression" dxfId="1113" priority="1488" stopIfTrue="1">
      <formula>U560&lt;1</formula>
    </cfRule>
    <cfRule type="expression" dxfId="1112" priority="1489">
      <formula>U560&gt;=1</formula>
    </cfRule>
  </conditionalFormatting>
  <conditionalFormatting sqref="U560:W560">
    <cfRule type="expression" dxfId="1111" priority="1482" stopIfTrue="1">
      <formula>U560=""</formula>
    </cfRule>
    <cfRule type="expression" dxfId="1110" priority="1483" stopIfTrue="1">
      <formula>U560&lt;=0</formula>
    </cfRule>
    <cfRule type="expression" dxfId="1109" priority="1484" stopIfTrue="1">
      <formula>U560&lt;1</formula>
    </cfRule>
    <cfRule type="expression" dxfId="1108" priority="1485">
      <formula>U560&gt;=1</formula>
    </cfRule>
  </conditionalFormatting>
  <conditionalFormatting sqref="Y560:AA560">
    <cfRule type="expression" dxfId="1107" priority="1478" stopIfTrue="1">
      <formula>Y560=""</formula>
    </cfRule>
    <cfRule type="expression" dxfId="1106" priority="1479" stopIfTrue="1">
      <formula>Y560&lt;=0</formula>
    </cfRule>
    <cfRule type="expression" dxfId="1105" priority="1480" stopIfTrue="1">
      <formula>Y560&lt;1</formula>
    </cfRule>
    <cfRule type="expression" dxfId="1104" priority="1481">
      <formula>Y560&gt;=1</formula>
    </cfRule>
  </conditionalFormatting>
  <conditionalFormatting sqref="Y560:AA560">
    <cfRule type="expression" dxfId="1103" priority="1474" stopIfTrue="1">
      <formula>Y560=""</formula>
    </cfRule>
    <cfRule type="expression" dxfId="1102" priority="1475" stopIfTrue="1">
      <formula>Y560&lt;=0</formula>
    </cfRule>
    <cfRule type="expression" dxfId="1101" priority="1476" stopIfTrue="1">
      <formula>Y560&lt;1</formula>
    </cfRule>
    <cfRule type="expression" dxfId="1100" priority="1477">
      <formula>Y560&gt;=1</formula>
    </cfRule>
  </conditionalFormatting>
  <conditionalFormatting sqref="AC560">
    <cfRule type="expression" dxfId="1099" priority="1470" stopIfTrue="1">
      <formula>AC560=""</formula>
    </cfRule>
    <cfRule type="expression" dxfId="1098" priority="1471" stopIfTrue="1">
      <formula>AC560&lt;=0</formula>
    </cfRule>
    <cfRule type="expression" dxfId="1097" priority="1472" stopIfTrue="1">
      <formula>AC560&lt;1</formula>
    </cfRule>
    <cfRule type="expression" dxfId="1096" priority="1473">
      <formula>AC560&gt;=1</formula>
    </cfRule>
  </conditionalFormatting>
  <conditionalFormatting sqref="AC560">
    <cfRule type="expression" dxfId="1095" priority="1466" stopIfTrue="1">
      <formula>AC560=""</formula>
    </cfRule>
    <cfRule type="expression" dxfId="1094" priority="1467" stopIfTrue="1">
      <formula>AC560&lt;=0</formula>
    </cfRule>
    <cfRule type="expression" dxfId="1093" priority="1468" stopIfTrue="1">
      <formula>AC560&lt;1</formula>
    </cfRule>
    <cfRule type="expression" dxfId="1092" priority="1469">
      <formula>AC560&gt;=1</formula>
    </cfRule>
  </conditionalFormatting>
  <conditionalFormatting sqref="U562:W562">
    <cfRule type="expression" dxfId="1091" priority="1462" stopIfTrue="1">
      <formula>U562=""</formula>
    </cfRule>
    <cfRule type="expression" dxfId="1090" priority="1463" stopIfTrue="1">
      <formula>U562&lt;=0</formula>
    </cfRule>
    <cfRule type="expression" dxfId="1089" priority="1464" stopIfTrue="1">
      <formula>U562&lt;1</formula>
    </cfRule>
    <cfRule type="expression" dxfId="1088" priority="1465">
      <formula>U562&gt;=1</formula>
    </cfRule>
  </conditionalFormatting>
  <conditionalFormatting sqref="U562:W562">
    <cfRule type="expression" dxfId="1087" priority="1458" stopIfTrue="1">
      <formula>U562=""</formula>
    </cfRule>
    <cfRule type="expression" dxfId="1086" priority="1459" stopIfTrue="1">
      <formula>U562&lt;=0</formula>
    </cfRule>
    <cfRule type="expression" dxfId="1085" priority="1460" stopIfTrue="1">
      <formula>U562&lt;1</formula>
    </cfRule>
    <cfRule type="expression" dxfId="1084" priority="1461">
      <formula>U562&gt;=1</formula>
    </cfRule>
  </conditionalFormatting>
  <conditionalFormatting sqref="Y562:AA562">
    <cfRule type="expression" dxfId="1083" priority="1454" stopIfTrue="1">
      <formula>Y562=""</formula>
    </cfRule>
    <cfRule type="expression" dxfId="1082" priority="1455" stopIfTrue="1">
      <formula>Y562&lt;=0</formula>
    </cfRule>
    <cfRule type="expression" dxfId="1081" priority="1456" stopIfTrue="1">
      <formula>Y562&lt;1</formula>
    </cfRule>
    <cfRule type="expression" dxfId="1080" priority="1457">
      <formula>Y562&gt;=1</formula>
    </cfRule>
  </conditionalFormatting>
  <conditionalFormatting sqref="Y562:AA562">
    <cfRule type="expression" dxfId="1079" priority="1450" stopIfTrue="1">
      <formula>Y562=""</formula>
    </cfRule>
    <cfRule type="expression" dxfId="1078" priority="1451" stopIfTrue="1">
      <formula>Y562&lt;=0</formula>
    </cfRule>
    <cfRule type="expression" dxfId="1077" priority="1452" stopIfTrue="1">
      <formula>Y562&lt;1</formula>
    </cfRule>
    <cfRule type="expression" dxfId="1076" priority="1453">
      <formula>Y562&gt;=1</formula>
    </cfRule>
  </conditionalFormatting>
  <conditionalFormatting sqref="AC562">
    <cfRule type="expression" dxfId="1075" priority="1446" stopIfTrue="1">
      <formula>AC562=""</formula>
    </cfRule>
    <cfRule type="expression" dxfId="1074" priority="1447" stopIfTrue="1">
      <formula>AC562&lt;=0</formula>
    </cfRule>
    <cfRule type="expression" dxfId="1073" priority="1448" stopIfTrue="1">
      <formula>AC562&lt;1</formula>
    </cfRule>
    <cfRule type="expression" dxfId="1072" priority="1449">
      <formula>AC562&gt;=1</formula>
    </cfRule>
  </conditionalFormatting>
  <conditionalFormatting sqref="AC562">
    <cfRule type="expression" dxfId="1071" priority="1442" stopIfTrue="1">
      <formula>AC562=""</formula>
    </cfRule>
    <cfRule type="expression" dxfId="1070" priority="1443" stopIfTrue="1">
      <formula>AC562&lt;=0</formula>
    </cfRule>
    <cfRule type="expression" dxfId="1069" priority="1444" stopIfTrue="1">
      <formula>AC562&lt;1</formula>
    </cfRule>
    <cfRule type="expression" dxfId="1068" priority="1445">
      <formula>AC562&gt;=1</formula>
    </cfRule>
  </conditionalFormatting>
  <conditionalFormatting sqref="U563:W566">
    <cfRule type="expression" dxfId="1067" priority="1438" stopIfTrue="1">
      <formula>U563=""</formula>
    </cfRule>
    <cfRule type="expression" dxfId="1066" priority="1439" stopIfTrue="1">
      <formula>U563&lt;=0</formula>
    </cfRule>
    <cfRule type="expression" dxfId="1065" priority="1440" stopIfTrue="1">
      <formula>U563&lt;1</formula>
    </cfRule>
    <cfRule type="expression" dxfId="1064" priority="1441">
      <formula>U563&gt;=1</formula>
    </cfRule>
  </conditionalFormatting>
  <conditionalFormatting sqref="U563:W566">
    <cfRule type="expression" dxfId="1063" priority="1434" stopIfTrue="1">
      <formula>U563=""</formula>
    </cfRule>
    <cfRule type="expression" dxfId="1062" priority="1435" stopIfTrue="1">
      <formula>U563&lt;=0</formula>
    </cfRule>
    <cfRule type="expression" dxfId="1061" priority="1436" stopIfTrue="1">
      <formula>U563&lt;1</formula>
    </cfRule>
    <cfRule type="expression" dxfId="1060" priority="1437">
      <formula>U563&gt;=1</formula>
    </cfRule>
  </conditionalFormatting>
  <conditionalFormatting sqref="Y563:AA566">
    <cfRule type="expression" dxfId="1059" priority="1430" stopIfTrue="1">
      <formula>Y563=""</formula>
    </cfRule>
    <cfRule type="expression" dxfId="1058" priority="1431" stopIfTrue="1">
      <formula>Y563&lt;=0</formula>
    </cfRule>
    <cfRule type="expression" dxfId="1057" priority="1432" stopIfTrue="1">
      <formula>Y563&lt;1</formula>
    </cfRule>
    <cfRule type="expression" dxfId="1056" priority="1433">
      <formula>Y563&gt;=1</formula>
    </cfRule>
  </conditionalFormatting>
  <conditionalFormatting sqref="Y563:AA566">
    <cfRule type="expression" dxfId="1055" priority="1426" stopIfTrue="1">
      <formula>Y563=""</formula>
    </cfRule>
    <cfRule type="expression" dxfId="1054" priority="1427" stopIfTrue="1">
      <formula>Y563&lt;=0</formula>
    </cfRule>
    <cfRule type="expression" dxfId="1053" priority="1428" stopIfTrue="1">
      <formula>Y563&lt;1</formula>
    </cfRule>
    <cfRule type="expression" dxfId="1052" priority="1429">
      <formula>Y563&gt;=1</formula>
    </cfRule>
  </conditionalFormatting>
  <conditionalFormatting sqref="AC563:AC566">
    <cfRule type="expression" dxfId="1051" priority="1422" stopIfTrue="1">
      <formula>AC563=""</formula>
    </cfRule>
    <cfRule type="expression" dxfId="1050" priority="1423" stopIfTrue="1">
      <formula>AC563&lt;=0</formula>
    </cfRule>
    <cfRule type="expression" dxfId="1049" priority="1424" stopIfTrue="1">
      <formula>AC563&lt;1</formula>
    </cfRule>
    <cfRule type="expression" dxfId="1048" priority="1425">
      <formula>AC563&gt;=1</formula>
    </cfRule>
  </conditionalFormatting>
  <conditionalFormatting sqref="AC563:AC566">
    <cfRule type="expression" dxfId="1047" priority="1418" stopIfTrue="1">
      <formula>AC563=""</formula>
    </cfRule>
    <cfRule type="expression" dxfId="1046" priority="1419" stopIfTrue="1">
      <formula>AC563&lt;=0</formula>
    </cfRule>
    <cfRule type="expression" dxfId="1045" priority="1420" stopIfTrue="1">
      <formula>AC563&lt;1</formula>
    </cfRule>
    <cfRule type="expression" dxfId="1044" priority="1421">
      <formula>AC563&gt;=1</formula>
    </cfRule>
  </conditionalFormatting>
  <conditionalFormatting sqref="Q561:Q565">
    <cfRule type="expression" dxfId="1043" priority="1414" stopIfTrue="1">
      <formula>Q561=""</formula>
    </cfRule>
    <cfRule type="expression" dxfId="1042" priority="1415" stopIfTrue="1">
      <formula>Q561&lt;=0</formula>
    </cfRule>
    <cfRule type="expression" dxfId="1041" priority="1416" stopIfTrue="1">
      <formula>Q561&lt;1</formula>
    </cfRule>
    <cfRule type="expression" dxfId="1040" priority="1417">
      <formula>Q561&gt;=1</formula>
    </cfRule>
  </conditionalFormatting>
  <conditionalFormatting sqref="Q561:Q565">
    <cfRule type="expression" dxfId="1039" priority="1410" stopIfTrue="1">
      <formula>Q561=""</formula>
    </cfRule>
    <cfRule type="expression" dxfId="1038" priority="1411" stopIfTrue="1">
      <formula>Q561&lt;=0</formula>
    </cfRule>
    <cfRule type="expression" dxfId="1037" priority="1412" stopIfTrue="1">
      <formula>Q561&lt;1</formula>
    </cfRule>
    <cfRule type="expression" dxfId="1036" priority="1413">
      <formula>Q561&gt;=1</formula>
    </cfRule>
  </conditionalFormatting>
  <conditionalFormatting sqref="Y20:AA20">
    <cfRule type="expression" dxfId="1035" priority="1406" stopIfTrue="1">
      <formula>Y20=""</formula>
    </cfRule>
    <cfRule type="expression" dxfId="1034" priority="1407" stopIfTrue="1">
      <formula>Y20&lt;=0</formula>
    </cfRule>
    <cfRule type="expression" dxfId="1033" priority="1408" stopIfTrue="1">
      <formula>Y20&lt;1</formula>
    </cfRule>
    <cfRule type="expression" dxfId="1032" priority="1409">
      <formula>Y20&gt;=1</formula>
    </cfRule>
  </conditionalFormatting>
  <conditionalFormatting sqref="Y20:AA20">
    <cfRule type="expression" dxfId="1031" priority="1402" stopIfTrue="1">
      <formula>Y20=""</formula>
    </cfRule>
    <cfRule type="expression" dxfId="1030" priority="1403" stopIfTrue="1">
      <formula>Y20&lt;=0</formula>
    </cfRule>
    <cfRule type="expression" dxfId="1029" priority="1404" stopIfTrue="1">
      <formula>Y20&lt;1</formula>
    </cfRule>
    <cfRule type="expression" dxfId="1028" priority="1405">
      <formula>Y20&gt;=1</formula>
    </cfRule>
  </conditionalFormatting>
  <conditionalFormatting sqref="AC19">
    <cfRule type="expression" dxfId="1027" priority="1398" stopIfTrue="1">
      <formula>AC19=""</formula>
    </cfRule>
    <cfRule type="expression" dxfId="1026" priority="1399" stopIfTrue="1">
      <formula>AC19&lt;=0</formula>
    </cfRule>
    <cfRule type="expression" dxfId="1025" priority="1400" stopIfTrue="1">
      <formula>AC19&lt;1</formula>
    </cfRule>
    <cfRule type="expression" dxfId="1024" priority="1401">
      <formula>AC19&gt;=1</formula>
    </cfRule>
  </conditionalFormatting>
  <conditionalFormatting sqref="AC19">
    <cfRule type="expression" dxfId="1023" priority="1394" stopIfTrue="1">
      <formula>AC19=""</formula>
    </cfRule>
    <cfRule type="expression" dxfId="1022" priority="1395" stopIfTrue="1">
      <formula>AC19&lt;=0</formula>
    </cfRule>
    <cfRule type="expression" dxfId="1021" priority="1396" stopIfTrue="1">
      <formula>AC19&lt;1</formula>
    </cfRule>
    <cfRule type="expression" dxfId="1020" priority="1397">
      <formula>AC19&gt;=1</formula>
    </cfRule>
  </conditionalFormatting>
  <conditionalFormatting sqref="AC20">
    <cfRule type="expression" dxfId="1019" priority="1390" stopIfTrue="1">
      <formula>AC20=""</formula>
    </cfRule>
    <cfRule type="expression" dxfId="1018" priority="1391" stopIfTrue="1">
      <formula>AC20&lt;=0</formula>
    </cfRule>
    <cfRule type="expression" dxfId="1017" priority="1392" stopIfTrue="1">
      <formula>AC20&lt;1</formula>
    </cfRule>
    <cfRule type="expression" dxfId="1016" priority="1393">
      <formula>AC20&gt;=1</formula>
    </cfRule>
  </conditionalFormatting>
  <conditionalFormatting sqref="AC20">
    <cfRule type="expression" dxfId="1015" priority="1386" stopIfTrue="1">
      <formula>AC20=""</formula>
    </cfRule>
    <cfRule type="expression" dxfId="1014" priority="1387" stopIfTrue="1">
      <formula>AC20&lt;=0</formula>
    </cfRule>
    <cfRule type="expression" dxfId="1013" priority="1388" stopIfTrue="1">
      <formula>AC20&lt;1</formula>
    </cfRule>
    <cfRule type="expression" dxfId="1012" priority="1389">
      <formula>AC20&gt;=1</formula>
    </cfRule>
  </conditionalFormatting>
  <conditionalFormatting sqref="Y18:AA18">
    <cfRule type="expression" dxfId="1011" priority="1382" stopIfTrue="1">
      <formula>Y18=""</formula>
    </cfRule>
    <cfRule type="expression" dxfId="1010" priority="1383" stopIfTrue="1">
      <formula>Y18&lt;=0</formula>
    </cfRule>
    <cfRule type="expression" dxfId="1009" priority="1384" stopIfTrue="1">
      <formula>Y18&lt;1</formula>
    </cfRule>
    <cfRule type="expression" dxfId="1008" priority="1385">
      <formula>Y18&gt;=1</formula>
    </cfRule>
  </conditionalFormatting>
  <conditionalFormatting sqref="Y18:AA18">
    <cfRule type="expression" dxfId="1007" priority="1378" stopIfTrue="1">
      <formula>Y18=""</formula>
    </cfRule>
    <cfRule type="expression" dxfId="1006" priority="1379" stopIfTrue="1">
      <formula>Y18&lt;=0</formula>
    </cfRule>
    <cfRule type="expression" dxfId="1005" priority="1380" stopIfTrue="1">
      <formula>Y18&lt;1</formula>
    </cfRule>
    <cfRule type="expression" dxfId="1004" priority="1381">
      <formula>Y18&gt;=1</formula>
    </cfRule>
  </conditionalFormatting>
  <conditionalFormatting sqref="AC18">
    <cfRule type="expression" dxfId="1003" priority="1374" stopIfTrue="1">
      <formula>AC18=""</formula>
    </cfRule>
    <cfRule type="expression" dxfId="1002" priority="1375" stopIfTrue="1">
      <formula>AC18&lt;=0</formula>
    </cfRule>
    <cfRule type="expression" dxfId="1001" priority="1376" stopIfTrue="1">
      <formula>AC18&lt;1</formula>
    </cfRule>
    <cfRule type="expression" dxfId="1000" priority="1377">
      <formula>AC18&gt;=1</formula>
    </cfRule>
  </conditionalFormatting>
  <conditionalFormatting sqref="AC18">
    <cfRule type="expression" dxfId="999" priority="1370" stopIfTrue="1">
      <formula>AC18=""</formula>
    </cfRule>
    <cfRule type="expression" dxfId="998" priority="1371" stopIfTrue="1">
      <formula>AC18&lt;=0</formula>
    </cfRule>
    <cfRule type="expression" dxfId="997" priority="1372" stopIfTrue="1">
      <formula>AC18&lt;1</formula>
    </cfRule>
    <cfRule type="expression" dxfId="996" priority="1373">
      <formula>AC18&gt;=1</formula>
    </cfRule>
  </conditionalFormatting>
  <conditionalFormatting sqref="Y16:AA16">
    <cfRule type="expression" dxfId="995" priority="1366" stopIfTrue="1">
      <formula>Y16=""</formula>
    </cfRule>
    <cfRule type="expression" dxfId="994" priority="1367" stopIfTrue="1">
      <formula>Y16&lt;=0</formula>
    </cfRule>
    <cfRule type="expression" dxfId="993" priority="1368" stopIfTrue="1">
      <formula>Y16&lt;1</formula>
    </cfRule>
    <cfRule type="expression" dxfId="992" priority="1369">
      <formula>Y16&gt;=1</formula>
    </cfRule>
  </conditionalFormatting>
  <conditionalFormatting sqref="Y16:AA16">
    <cfRule type="expression" dxfId="991" priority="1362" stopIfTrue="1">
      <formula>Y16=""</formula>
    </cfRule>
    <cfRule type="expression" dxfId="990" priority="1363" stopIfTrue="1">
      <formula>Y16&lt;=0</formula>
    </cfRule>
    <cfRule type="expression" dxfId="989" priority="1364" stopIfTrue="1">
      <formula>Y16&lt;1</formula>
    </cfRule>
    <cfRule type="expression" dxfId="988" priority="1365">
      <formula>Y16&gt;=1</formula>
    </cfRule>
  </conditionalFormatting>
  <conditionalFormatting sqref="AC16">
    <cfRule type="expression" dxfId="987" priority="1299" stopIfTrue="1">
      <formula>AC16=""</formula>
    </cfRule>
    <cfRule type="expression" dxfId="986" priority="1300" stopIfTrue="1">
      <formula>AC16&lt;=0</formula>
    </cfRule>
    <cfRule type="expression" dxfId="985" priority="1301" stopIfTrue="1">
      <formula>AC16&lt;1</formula>
    </cfRule>
    <cfRule type="expression" dxfId="984" priority="1302">
      <formula>AC16&gt;=1</formula>
    </cfRule>
  </conditionalFormatting>
  <conditionalFormatting sqref="AC16">
    <cfRule type="expression" dxfId="983" priority="1295" stopIfTrue="1">
      <formula>AC16=""</formula>
    </cfRule>
    <cfRule type="expression" dxfId="982" priority="1296" stopIfTrue="1">
      <formula>AC16&lt;=0</formula>
    </cfRule>
    <cfRule type="expression" dxfId="981" priority="1297" stopIfTrue="1">
      <formula>AC16&lt;1</formula>
    </cfRule>
    <cfRule type="expression" dxfId="980" priority="1298">
      <formula>AC16&gt;=1</formula>
    </cfRule>
  </conditionalFormatting>
  <conditionalFormatting sqref="AB39">
    <cfRule type="expression" dxfId="979" priority="1291" stopIfTrue="1">
      <formula>AB39=""</formula>
    </cfRule>
    <cfRule type="expression" dxfId="978" priority="1292" stopIfTrue="1">
      <formula>AB39&lt;=0</formula>
    </cfRule>
    <cfRule type="expression" dxfId="977" priority="1293" stopIfTrue="1">
      <formula>AB39&lt;1</formula>
    </cfRule>
    <cfRule type="expression" dxfId="976" priority="1294">
      <formula>AB39&gt;=1</formula>
    </cfRule>
  </conditionalFormatting>
  <conditionalFormatting sqref="AB519:AC519 AB497:AC497 AB477:AC477 AB439:AC439 AB393:AC393 AB325:AC325 AB295:AC296 AB264:AC268 AB198:AC201 AB177:AC177 AB61:AC61">
    <cfRule type="expression" dxfId="975" priority="1287" stopIfTrue="1">
      <formula>AB61=""</formula>
    </cfRule>
    <cfRule type="expression" dxfId="974" priority="1288" stopIfTrue="1">
      <formula>AB61&lt;=0</formula>
    </cfRule>
    <cfRule type="expression" dxfId="973" priority="1289" stopIfTrue="1">
      <formula>AB61&lt;1</formula>
    </cfRule>
    <cfRule type="expression" dxfId="972" priority="1290">
      <formula>AB61&gt;=1</formula>
    </cfRule>
  </conditionalFormatting>
  <conditionalFormatting sqref="AB88:AC88">
    <cfRule type="expression" dxfId="971" priority="1283" stopIfTrue="1">
      <formula>AB88=""</formula>
    </cfRule>
    <cfRule type="expression" dxfId="970" priority="1284" stopIfTrue="1">
      <formula>AB88&lt;=0</formula>
    </cfRule>
    <cfRule type="expression" dxfId="969" priority="1285" stopIfTrue="1">
      <formula>AB88&lt;1</formula>
    </cfRule>
    <cfRule type="expression" dxfId="968" priority="1286">
      <formula>AB88&gt;=1</formula>
    </cfRule>
  </conditionalFormatting>
  <conditionalFormatting sqref="AC89">
    <cfRule type="expression" dxfId="967" priority="1279" stopIfTrue="1">
      <formula>AC89=""</formula>
    </cfRule>
    <cfRule type="expression" dxfId="966" priority="1280" stopIfTrue="1">
      <formula>AC89&lt;=0</formula>
    </cfRule>
    <cfRule type="expression" dxfId="965" priority="1281" stopIfTrue="1">
      <formula>AC89&lt;1</formula>
    </cfRule>
    <cfRule type="expression" dxfId="964" priority="1282">
      <formula>AC89&gt;=1</formula>
    </cfRule>
  </conditionalFormatting>
  <conditionalFormatting sqref="AB89">
    <cfRule type="expression" dxfId="963" priority="1276" stopIfTrue="1">
      <formula>AC89=""</formula>
    </cfRule>
    <cfRule type="expression" dxfId="962" priority="1277" stopIfTrue="1">
      <formula>AND(AC89&lt;&gt;"",AB89&lt;1)</formula>
    </cfRule>
    <cfRule type="expression" dxfId="961" priority="1278">
      <formula>AND(AC89&lt;&gt;"",AB89&gt;=1)</formula>
    </cfRule>
  </conditionalFormatting>
  <conditionalFormatting sqref="AC96">
    <cfRule type="expression" dxfId="960" priority="1272" stopIfTrue="1">
      <formula>AC96=""</formula>
    </cfRule>
    <cfRule type="expression" dxfId="959" priority="1273" stopIfTrue="1">
      <formula>AC96&lt;=0</formula>
    </cfRule>
    <cfRule type="expression" dxfId="958" priority="1274" stopIfTrue="1">
      <formula>AC96&lt;1</formula>
    </cfRule>
    <cfRule type="expression" dxfId="957" priority="1275">
      <formula>AC96&gt;=1</formula>
    </cfRule>
  </conditionalFormatting>
  <conditionalFormatting sqref="AB96">
    <cfRule type="expression" dxfId="956" priority="1269" stopIfTrue="1">
      <formula>AC96=""</formula>
    </cfRule>
    <cfRule type="expression" dxfId="955" priority="1270" stopIfTrue="1">
      <formula>AND(AC96&lt;&gt;"",AB96&lt;1)</formula>
    </cfRule>
    <cfRule type="expression" dxfId="954" priority="1271">
      <formula>AND(AC96&lt;&gt;"",AB96&gt;=1)</formula>
    </cfRule>
  </conditionalFormatting>
  <conditionalFormatting sqref="AC503 AC483 AC465 AC445 AC421">
    <cfRule type="expression" dxfId="953" priority="1265" stopIfTrue="1">
      <formula>AC421=""</formula>
    </cfRule>
    <cfRule type="expression" dxfId="952" priority="1266" stopIfTrue="1">
      <formula>AC421&lt;=0</formula>
    </cfRule>
    <cfRule type="expression" dxfId="951" priority="1267" stopIfTrue="1">
      <formula>AC421&lt;1</formula>
    </cfRule>
    <cfRule type="expression" dxfId="950" priority="1268">
      <formula>AC421&gt;=1</formula>
    </cfRule>
  </conditionalFormatting>
  <conditionalFormatting sqref="AB503 AB483 AB465 AB445 AB421">
    <cfRule type="expression" dxfId="949" priority="1262" stopIfTrue="1">
      <formula>AC421=""</formula>
    </cfRule>
    <cfRule type="expression" dxfId="948" priority="1263" stopIfTrue="1">
      <formula>AND(AC421&lt;&gt;"",AB421&lt;1)</formula>
    </cfRule>
    <cfRule type="expression" dxfId="947" priority="1264">
      <formula>AND(AC421&lt;&gt;"",AB421&gt;=1)</formula>
    </cfRule>
  </conditionalFormatting>
  <conditionalFormatting sqref="AB298:AB299 AB270:AB272 AB203:AB206 AB178">
    <cfRule type="expression" dxfId="946" priority="1255" stopIfTrue="1">
      <formula>AC178=""</formula>
    </cfRule>
    <cfRule type="expression" dxfId="945" priority="1256" stopIfTrue="1">
      <formula>AND(AC178&lt;&gt;"",AB178&lt;1)</formula>
    </cfRule>
    <cfRule type="expression" dxfId="944" priority="1257">
      <formula>AND(AC178&lt;&gt;"",AB178&gt;=1)</formula>
    </cfRule>
  </conditionalFormatting>
  <conditionalFormatting sqref="T474 T456">
    <cfRule type="expression" dxfId="943" priority="1252" stopIfTrue="1">
      <formula>AND(U456="", V456="", W456="")</formula>
    </cfRule>
    <cfRule type="expression" dxfId="942" priority="1253" stopIfTrue="1">
      <formula>AND(U456&lt;&gt;"",V456&lt;&gt;"",W456&lt;&gt;"",T456&lt;1)</formula>
    </cfRule>
    <cfRule type="expression" dxfId="941" priority="1254">
      <formula>AND(U456&lt;&gt;"",V456&lt;&gt;"",W456&lt;&gt;"",T456&gt;=1)</formula>
    </cfRule>
  </conditionalFormatting>
  <conditionalFormatting sqref="T367">
    <cfRule type="expression" dxfId="940" priority="1237" stopIfTrue="1">
      <formula>AND(U367="", V367="", W367="")</formula>
    </cfRule>
    <cfRule type="expression" dxfId="939" priority="1238" stopIfTrue="1">
      <formula>AND(U367&lt;&gt;"",V367&lt;&gt;"",W367&lt;&gt;"",T367&lt;1)</formula>
    </cfRule>
    <cfRule type="expression" dxfId="938" priority="1239">
      <formula>AND(U367&lt;&gt;"",V367&lt;&gt;"",W367&lt;&gt;"",T367&gt;=1)</formula>
    </cfRule>
  </conditionalFormatting>
  <conditionalFormatting sqref="T367">
    <cfRule type="expression" dxfId="937" priority="1234" stopIfTrue="1">
      <formula>AND(U367="", V367="", W367="")</formula>
    </cfRule>
    <cfRule type="expression" dxfId="936" priority="1235" stopIfTrue="1">
      <formula>AND(OR(U367&lt;&gt;"",V367&lt;&gt;"",W367&lt;&gt;""),OR(T367&lt;1,T367=""))</formula>
    </cfRule>
    <cfRule type="expression" dxfId="935" priority="1236">
      <formula>AND(U367&lt;&gt;"",V367&lt;&gt;"",W367&lt;&gt;"",T367&gt;=1)</formula>
    </cfRule>
  </conditionalFormatting>
  <conditionalFormatting sqref="Y54:AC54">
    <cfRule type="expression" dxfId="934" priority="1230" stopIfTrue="1">
      <formula>Y54=""</formula>
    </cfRule>
    <cfRule type="expression" dxfId="933" priority="1231" stopIfTrue="1">
      <formula>Y54&lt;=0</formula>
    </cfRule>
    <cfRule type="expression" dxfId="932" priority="1232" stopIfTrue="1">
      <formula>Y54&lt;1</formula>
    </cfRule>
    <cfRule type="expression" dxfId="931" priority="1233">
      <formula>Y54&gt;=1</formula>
    </cfRule>
  </conditionalFormatting>
  <conditionalFormatting sqref="Y90:AC90">
    <cfRule type="expression" dxfId="930" priority="1226" stopIfTrue="1">
      <formula>Y90=""</formula>
    </cfRule>
    <cfRule type="expression" dxfId="929" priority="1227" stopIfTrue="1">
      <formula>Y90&lt;=0</formula>
    </cfRule>
    <cfRule type="expression" dxfId="928" priority="1228" stopIfTrue="1">
      <formula>Y90&lt;1</formula>
    </cfRule>
    <cfRule type="expression" dxfId="927" priority="1229">
      <formula>Y90&gt;=1</formula>
    </cfRule>
  </conditionalFormatting>
  <conditionalFormatting sqref="T520:T522">
    <cfRule type="expression" dxfId="926" priority="1122" stopIfTrue="1">
      <formula>AND(U520="", V520="", W520="")</formula>
    </cfRule>
    <cfRule type="expression" dxfId="925" priority="1123" stopIfTrue="1">
      <formula>AND(OR(U520&lt;&gt;"",V520&lt;&gt;"",W520&lt;&gt;""),OR(T520&lt;1,T520=""))</formula>
    </cfRule>
    <cfRule type="expression" dxfId="924" priority="1124">
      <formula>AND(U520&lt;&gt;"",V520&lt;&gt;"",W520&lt;&gt;"",T520&gt;=1)</formula>
    </cfRule>
  </conditionalFormatting>
  <conditionalFormatting sqref="T520:T522">
    <cfRule type="expression" dxfId="923" priority="1125" stopIfTrue="1">
      <formula>AND(U520="", V520="", W520="")</formula>
    </cfRule>
    <cfRule type="expression" dxfId="922" priority="1126" stopIfTrue="1">
      <formula>AND(U520&lt;&gt;"",V520&lt;&gt;"",W520&lt;&gt;"",T520&lt;1)</formula>
    </cfRule>
    <cfRule type="expression" dxfId="921" priority="1127">
      <formula>AND(U520&lt;&gt;"",V520&lt;&gt;"",W520&lt;&gt;"",T520&gt;=1)</formula>
    </cfRule>
  </conditionalFormatting>
  <conditionalFormatting sqref="U279:W279 O279:Q279 S279 L279">
    <cfRule type="expression" dxfId="920" priority="1118" stopIfTrue="1">
      <formula>L279=""</formula>
    </cfRule>
    <cfRule type="expression" dxfId="919" priority="1119" stopIfTrue="1">
      <formula>L279&lt;=0</formula>
    </cfRule>
    <cfRule type="expression" dxfId="918" priority="1120" stopIfTrue="1">
      <formula>L279&lt;1</formula>
    </cfRule>
    <cfRule type="expression" dxfId="917" priority="1121">
      <formula>L279&gt;=1</formula>
    </cfRule>
  </conditionalFormatting>
  <conditionalFormatting sqref="U279:W279 S279 O279:Q279 L279">
    <cfRule type="expression" dxfId="916" priority="1114" stopIfTrue="1">
      <formula>L279=""</formula>
    </cfRule>
    <cfRule type="expression" dxfId="915" priority="1115" stopIfTrue="1">
      <formula>L279&lt;=0</formula>
    </cfRule>
    <cfRule type="expression" dxfId="914" priority="1116" stopIfTrue="1">
      <formula>L279&lt;1</formula>
    </cfRule>
    <cfRule type="expression" dxfId="913" priority="1117">
      <formula>L279&gt;=1</formula>
    </cfRule>
  </conditionalFormatting>
  <conditionalFormatting sqref="R279">
    <cfRule type="expression" dxfId="912" priority="1111" stopIfTrue="1">
      <formula>S279=""</formula>
    </cfRule>
    <cfRule type="expression" dxfId="911" priority="1112" stopIfTrue="1">
      <formula>AND(S279&lt;&gt;"",R279&lt;1)</formula>
    </cfRule>
    <cfRule type="expression" dxfId="910" priority="1113">
      <formula>AND(S279&lt;&gt;"",R279&gt;=1)</formula>
    </cfRule>
  </conditionalFormatting>
  <conditionalFormatting sqref="N279">
    <cfRule type="expression" dxfId="909" priority="1108" stopIfTrue="1">
      <formula>AND(O279="",P279="",Q279="")</formula>
    </cfRule>
    <cfRule type="expression" dxfId="908" priority="1109" stopIfTrue="1">
      <formula>AND(OR(O279&lt;&gt;"",P279&lt;&gt;"",Q279&lt;&gt;""),OR(N279&lt;1,N279=""))</formula>
    </cfRule>
    <cfRule type="expression" dxfId="907" priority="1110">
      <formula>AND(O279&lt;&gt;"",P279&lt;&gt;"",Q279&lt;&gt;"",N279&gt;=1)</formula>
    </cfRule>
  </conditionalFormatting>
  <conditionalFormatting sqref="Y279:AC279">
    <cfRule type="expression" dxfId="906" priority="1104" stopIfTrue="1">
      <formula>Y279=""</formula>
    </cfRule>
    <cfRule type="expression" dxfId="905" priority="1105" stopIfTrue="1">
      <formula>Y279&lt;=0</formula>
    </cfRule>
    <cfRule type="expression" dxfId="904" priority="1106" stopIfTrue="1">
      <formula>Y279&lt;1</formula>
    </cfRule>
    <cfRule type="expression" dxfId="903" priority="1107">
      <formula>Y279&gt;=1</formula>
    </cfRule>
  </conditionalFormatting>
  <conditionalFormatting sqref="Y279:AC279">
    <cfRule type="expression" dxfId="902" priority="1100" stopIfTrue="1">
      <formula>Y279=""</formula>
    </cfRule>
    <cfRule type="expression" dxfId="901" priority="1101" stopIfTrue="1">
      <formula>Y279&lt;=0</formula>
    </cfRule>
    <cfRule type="expression" dxfId="900" priority="1102" stopIfTrue="1">
      <formula>Y279&lt;1</formula>
    </cfRule>
    <cfRule type="expression" dxfId="899" priority="1103">
      <formula>Y279&gt;=1</formula>
    </cfRule>
  </conditionalFormatting>
  <conditionalFormatting sqref="S370 O370:Q370 U370:W370 L370 Y370:AA370 AC370">
    <cfRule type="expression" dxfId="898" priority="1090" stopIfTrue="1">
      <formula>L370=""</formula>
    </cfRule>
    <cfRule type="expression" dxfId="897" priority="1091" stopIfTrue="1">
      <formula>L370&lt;=0</formula>
    </cfRule>
    <cfRule type="expression" dxfId="896" priority="1092" stopIfTrue="1">
      <formula>L370&lt;1</formula>
    </cfRule>
    <cfRule type="expression" dxfId="895" priority="1093">
      <formula>L370&gt;=1</formula>
    </cfRule>
  </conditionalFormatting>
  <conditionalFormatting sqref="T370">
    <cfRule type="expression" dxfId="894" priority="1087" stopIfTrue="1">
      <formula>AND(U370="", V370="", W370="")</formula>
    </cfRule>
    <cfRule type="expression" dxfId="893" priority="1088" stopIfTrue="1">
      <formula>AND(U370&lt;&gt;"",V370&lt;&gt;"",W370&lt;&gt;"",T370&lt;1)</formula>
    </cfRule>
    <cfRule type="expression" dxfId="892" priority="1089">
      <formula>AND(U370&lt;&gt;"",V370&lt;&gt;"",W370&lt;&gt;"",T370&gt;=1)</formula>
    </cfRule>
  </conditionalFormatting>
  <conditionalFormatting sqref="AB370 R370">
    <cfRule type="expression" dxfId="891" priority="1084" stopIfTrue="1">
      <formula>S370=""</formula>
    </cfRule>
    <cfRule type="expression" dxfId="890" priority="1085" stopIfTrue="1">
      <formula>AND(S370&lt;&gt;"",R370&lt;1)</formula>
    </cfRule>
    <cfRule type="expression" dxfId="889" priority="1086">
      <formula>AND(S370&lt;&gt;"",R370&gt;=1)</formula>
    </cfRule>
  </conditionalFormatting>
  <conditionalFormatting sqref="T370">
    <cfRule type="expression" dxfId="888" priority="1081" stopIfTrue="1">
      <formula>AND(U370="", V370="", W370="")</formula>
    </cfRule>
    <cfRule type="expression" dxfId="887" priority="1082" stopIfTrue="1">
      <formula>AND(OR(U370&lt;&gt;"",V370&lt;&gt;"",W370&lt;&gt;""),OR(T370&lt;1,T370=""))</formula>
    </cfRule>
    <cfRule type="expression" dxfId="886" priority="1083">
      <formula>AND(U370&lt;&gt;"",V370&lt;&gt;"",W370&lt;&gt;"",T370&gt;=1)</formula>
    </cfRule>
  </conditionalFormatting>
  <conditionalFormatting sqref="N370">
    <cfRule type="expression" dxfId="885" priority="1078" stopIfTrue="1">
      <formula>AND(O370="",P370="",Q370="")</formula>
    </cfRule>
    <cfRule type="expression" dxfId="884" priority="1079" stopIfTrue="1">
      <formula>AND(OR(O370&lt;&gt;"",P370&lt;&gt;"",Q370&lt;&gt;""),OR(N370&lt;1,N370=""))</formula>
    </cfRule>
    <cfRule type="expression" dxfId="883" priority="1080">
      <formula>AND(O370&lt;&gt;"",P370&lt;&gt;"",Q370&lt;&gt;"",N370&gt;=1)</formula>
    </cfRule>
  </conditionalFormatting>
  <conditionalFormatting sqref="O567 S567">
    <cfRule type="expression" dxfId="882" priority="1066" stopIfTrue="1">
      <formula>O567=""</formula>
    </cfRule>
    <cfRule type="expression" dxfId="881" priority="1067" stopIfTrue="1">
      <formula>O567&lt;=0</formula>
    </cfRule>
    <cfRule type="expression" dxfId="880" priority="1068" stopIfTrue="1">
      <formula>O567&lt;1</formula>
    </cfRule>
    <cfRule type="expression" dxfId="879" priority="1069">
      <formula>O567&gt;=1</formula>
    </cfRule>
  </conditionalFormatting>
  <conditionalFormatting sqref="O567 S567">
    <cfRule type="expression" dxfId="878" priority="1070" stopIfTrue="1">
      <formula>O567=""</formula>
    </cfRule>
    <cfRule type="expression" dxfId="877" priority="1071" stopIfTrue="1">
      <formula>O567&lt;=0</formula>
    </cfRule>
    <cfRule type="expression" dxfId="876" priority="1072" stopIfTrue="1">
      <formula>O567&lt;1</formula>
    </cfRule>
    <cfRule type="expression" dxfId="875" priority="1073">
      <formula>O567&gt;=1</formula>
    </cfRule>
  </conditionalFormatting>
  <conditionalFormatting sqref="T567">
    <cfRule type="expression" dxfId="874" priority="1075" stopIfTrue="1">
      <formula>AND(U567="", V567="", W567="")</formula>
    </cfRule>
    <cfRule type="expression" dxfId="873" priority="1076" stopIfTrue="1">
      <formula>AND(OR(U567&lt;&gt;"",V567&lt;&gt;"",W567&lt;&gt;""),OR(T567&lt;1,T567=""))</formula>
    </cfRule>
    <cfRule type="expression" dxfId="872" priority="1077">
      <formula>AND(U567&lt;&gt;"",V567&lt;&gt;"",W567&lt;&gt;"",T567&gt;=1)</formula>
    </cfRule>
  </conditionalFormatting>
  <conditionalFormatting sqref="L567">
    <cfRule type="expression" dxfId="871" priority="1032" stopIfTrue="1">
      <formula>L567=""</formula>
    </cfRule>
    <cfRule type="expression" dxfId="870" priority="1033" stopIfTrue="1">
      <formula>L567&lt;=0</formula>
    </cfRule>
    <cfRule type="expression" dxfId="869" priority="1034" stopIfTrue="1">
      <formula>L567&lt;1</formula>
    </cfRule>
    <cfRule type="expression" dxfId="868" priority="1035">
      <formula>L567&gt;=1</formula>
    </cfRule>
  </conditionalFormatting>
  <conditionalFormatting sqref="P567">
    <cfRule type="expression" dxfId="867" priority="1048" stopIfTrue="1">
      <formula>P567=""</formula>
    </cfRule>
    <cfRule type="expression" dxfId="866" priority="1049" stopIfTrue="1">
      <formula>P567&lt;=0</formula>
    </cfRule>
    <cfRule type="expression" dxfId="865" priority="1050" stopIfTrue="1">
      <formula>P567&lt;1</formula>
    </cfRule>
    <cfRule type="expression" dxfId="864" priority="1051">
      <formula>P567&gt;=1</formula>
    </cfRule>
  </conditionalFormatting>
  <conditionalFormatting sqref="P567">
    <cfRule type="expression" dxfId="863" priority="1044" stopIfTrue="1">
      <formula>P567=""</formula>
    </cfRule>
    <cfRule type="expression" dxfId="862" priority="1045" stopIfTrue="1">
      <formula>P567&lt;=0</formula>
    </cfRule>
    <cfRule type="expression" dxfId="861" priority="1046" stopIfTrue="1">
      <formula>P567&lt;1</formula>
    </cfRule>
    <cfRule type="expression" dxfId="860" priority="1047">
      <formula>P567&gt;=1</formula>
    </cfRule>
  </conditionalFormatting>
  <conditionalFormatting sqref="Q567">
    <cfRule type="expression" dxfId="859" priority="1040" stopIfTrue="1">
      <formula>Q567=""</formula>
    </cfRule>
    <cfRule type="expression" dxfId="858" priority="1041" stopIfTrue="1">
      <formula>Q567&lt;=0</formula>
    </cfRule>
    <cfRule type="expression" dxfId="857" priority="1042" stopIfTrue="1">
      <formula>Q567&lt;1</formula>
    </cfRule>
    <cfRule type="expression" dxfId="856" priority="1043">
      <formula>Q567&gt;=1</formula>
    </cfRule>
  </conditionalFormatting>
  <conditionalFormatting sqref="Q567">
    <cfRule type="expression" dxfId="855" priority="1036" stopIfTrue="1">
      <formula>Q567=""</formula>
    </cfRule>
    <cfRule type="expression" dxfId="854" priority="1037" stopIfTrue="1">
      <formula>Q567&lt;=0</formula>
    </cfRule>
    <cfRule type="expression" dxfId="853" priority="1038" stopIfTrue="1">
      <formula>Q567&lt;1</formula>
    </cfRule>
    <cfRule type="expression" dxfId="852" priority="1039">
      <formula>Q567&gt;=1</formula>
    </cfRule>
  </conditionalFormatting>
  <conditionalFormatting sqref="T567">
    <cfRule type="expression" dxfId="851" priority="1061" stopIfTrue="1">
      <formula>AND(U567="", V567="", W567="")</formula>
    </cfRule>
    <cfRule type="expression" dxfId="850" priority="1062" stopIfTrue="1">
      <formula>AND(OR(U567&lt;&gt;"",V567&lt;&gt;"",W567&lt;&gt;""),OR(T567&lt;1,T567=""))</formula>
    </cfRule>
    <cfRule type="expression" dxfId="849" priority="1063">
      <formula>AND(U567&lt;&gt;"",V567&lt;&gt;"",W567&lt;&gt;"",T567&gt;=1)</formula>
    </cfRule>
  </conditionalFormatting>
  <conditionalFormatting sqref="R567">
    <cfRule type="expression" dxfId="848" priority="1058" stopIfTrue="1">
      <formula>S567=""</formula>
    </cfRule>
    <cfRule type="expression" dxfId="847" priority="1059" stopIfTrue="1">
      <formula>AND(S567&lt;&gt;"",R567&lt;1)</formula>
    </cfRule>
    <cfRule type="expression" dxfId="846" priority="1060">
      <formula>AND(S567&lt;&gt;"",R567&gt;=1)</formula>
    </cfRule>
  </conditionalFormatting>
  <conditionalFormatting sqref="AB567">
    <cfRule type="expression" dxfId="845" priority="1052" stopIfTrue="1">
      <formula>AC567=""</formula>
    </cfRule>
    <cfRule type="expression" dxfId="844" priority="1053" stopIfTrue="1">
      <formula>AND(AC567&lt;&gt;"",AB567&lt;1)</formula>
    </cfRule>
    <cfRule type="expression" dxfId="843" priority="1054">
      <formula>AND(AC567&lt;&gt;"",AB567&gt;=1)</formula>
    </cfRule>
  </conditionalFormatting>
  <conditionalFormatting sqref="N567">
    <cfRule type="expression" dxfId="842" priority="1064" stopIfTrue="1">
      <formula>AND(O567="",P567="",Q567="")</formula>
    </cfRule>
    <cfRule type="expression" dxfId="841" priority="1065" stopIfTrue="1">
      <formula>AND(OR(O567&lt;&gt;"",P567&lt;&gt;"",Q567&lt;&gt;""),OR(N567&lt;1,N567=""))</formula>
    </cfRule>
    <cfRule type="expression" dxfId="840" priority="1074">
      <formula>AND(O567&lt;&gt;"",P567&lt;&gt;"",Q567&lt;&gt;"",N567&gt;=1)</formula>
    </cfRule>
  </conditionalFormatting>
  <conditionalFormatting sqref="U567">
    <cfRule type="expression" dxfId="839" priority="1028" stopIfTrue="1">
      <formula>U567=""</formula>
    </cfRule>
    <cfRule type="expression" dxfId="838" priority="1029" stopIfTrue="1">
      <formula>U567&lt;=0</formula>
    </cfRule>
    <cfRule type="expression" dxfId="837" priority="1030" stopIfTrue="1">
      <formula>U567&lt;1</formula>
    </cfRule>
    <cfRule type="expression" dxfId="836" priority="1031">
      <formula>U567&gt;=1</formula>
    </cfRule>
  </conditionalFormatting>
  <conditionalFormatting sqref="U567">
    <cfRule type="expression" dxfId="835" priority="1024" stopIfTrue="1">
      <formula>U567=""</formula>
    </cfRule>
    <cfRule type="expression" dxfId="834" priority="1025" stopIfTrue="1">
      <formula>U567&lt;=0</formula>
    </cfRule>
    <cfRule type="expression" dxfId="833" priority="1026" stopIfTrue="1">
      <formula>U567&lt;1</formula>
    </cfRule>
    <cfRule type="expression" dxfId="832" priority="1027">
      <formula>U567&gt;=1</formula>
    </cfRule>
  </conditionalFormatting>
  <conditionalFormatting sqref="V567">
    <cfRule type="expression" dxfId="831" priority="1020" stopIfTrue="1">
      <formula>V567=""</formula>
    </cfRule>
    <cfRule type="expression" dxfId="830" priority="1021" stopIfTrue="1">
      <formula>V567&lt;=0</formula>
    </cfRule>
    <cfRule type="expression" dxfId="829" priority="1022" stopIfTrue="1">
      <formula>V567&lt;1</formula>
    </cfRule>
    <cfRule type="expression" dxfId="828" priority="1023">
      <formula>V567&gt;=1</formula>
    </cfRule>
  </conditionalFormatting>
  <conditionalFormatting sqref="V567">
    <cfRule type="expression" dxfId="827" priority="1016" stopIfTrue="1">
      <formula>V567=""</formula>
    </cfRule>
    <cfRule type="expression" dxfId="826" priority="1017" stopIfTrue="1">
      <formula>V567&lt;=0</formula>
    </cfRule>
    <cfRule type="expression" dxfId="825" priority="1018" stopIfTrue="1">
      <formula>V567&lt;1</formula>
    </cfRule>
    <cfRule type="expression" dxfId="824" priority="1019">
      <formula>V567&gt;=1</formula>
    </cfRule>
  </conditionalFormatting>
  <conditionalFormatting sqref="W567">
    <cfRule type="expression" dxfId="823" priority="1012" stopIfTrue="1">
      <formula>W567=""</formula>
    </cfRule>
    <cfRule type="expression" dxfId="822" priority="1013" stopIfTrue="1">
      <formula>W567&lt;=0</formula>
    </cfRule>
    <cfRule type="expression" dxfId="821" priority="1014" stopIfTrue="1">
      <formula>W567&lt;1</formula>
    </cfRule>
    <cfRule type="expression" dxfId="820" priority="1015">
      <formula>W567&gt;=1</formula>
    </cfRule>
  </conditionalFormatting>
  <conditionalFormatting sqref="W567">
    <cfRule type="expression" dxfId="819" priority="1008" stopIfTrue="1">
      <formula>W567=""</formula>
    </cfRule>
    <cfRule type="expression" dxfId="818" priority="1009" stopIfTrue="1">
      <formula>W567&lt;=0</formula>
    </cfRule>
    <cfRule type="expression" dxfId="817" priority="1010" stopIfTrue="1">
      <formula>W567&lt;1</formula>
    </cfRule>
    <cfRule type="expression" dxfId="816" priority="1011">
      <formula>W567&gt;=1</formula>
    </cfRule>
  </conditionalFormatting>
  <conditionalFormatting sqref="Y567:AA567">
    <cfRule type="expression" dxfId="815" priority="1004" stopIfTrue="1">
      <formula>Y567=""</formula>
    </cfRule>
    <cfRule type="expression" dxfId="814" priority="1005" stopIfTrue="1">
      <formula>Y567&lt;=0</formula>
    </cfRule>
    <cfRule type="expression" dxfId="813" priority="1006" stopIfTrue="1">
      <formula>Y567&lt;1</formula>
    </cfRule>
    <cfRule type="expression" dxfId="812" priority="1007">
      <formula>Y567&gt;=1</formula>
    </cfRule>
  </conditionalFormatting>
  <conditionalFormatting sqref="Y567:AA567">
    <cfRule type="expression" dxfId="811" priority="1000" stopIfTrue="1">
      <formula>Y567=""</formula>
    </cfRule>
    <cfRule type="expression" dxfId="810" priority="1001" stopIfTrue="1">
      <formula>Y567&lt;=0</formula>
    </cfRule>
    <cfRule type="expression" dxfId="809" priority="1002" stopIfTrue="1">
      <formula>Y567&lt;1</formula>
    </cfRule>
    <cfRule type="expression" dxfId="808" priority="1003">
      <formula>Y567&gt;=1</formula>
    </cfRule>
  </conditionalFormatting>
  <conditionalFormatting sqref="AC567">
    <cfRule type="expression" dxfId="807" priority="996" stopIfTrue="1">
      <formula>AC567=""</formula>
    </cfRule>
    <cfRule type="expression" dxfId="806" priority="997" stopIfTrue="1">
      <formula>AC567&lt;=0</formula>
    </cfRule>
    <cfRule type="expression" dxfId="805" priority="998" stopIfTrue="1">
      <formula>AC567&lt;1</formula>
    </cfRule>
    <cfRule type="expression" dxfId="804" priority="999">
      <formula>AC567&gt;=1</formula>
    </cfRule>
  </conditionalFormatting>
  <conditionalFormatting sqref="AC567">
    <cfRule type="expression" dxfId="803" priority="992" stopIfTrue="1">
      <formula>AC567=""</formula>
    </cfRule>
    <cfRule type="expression" dxfId="802" priority="993" stopIfTrue="1">
      <formula>AC567&lt;=0</formula>
    </cfRule>
    <cfRule type="expression" dxfId="801" priority="994" stopIfTrue="1">
      <formula>AC567&lt;1</formula>
    </cfRule>
    <cfRule type="expression" dxfId="800" priority="995">
      <formula>AC567&gt;=1</formula>
    </cfRule>
  </conditionalFormatting>
  <conditionalFormatting sqref="U384 L384 O384:Q384 S384 Y384:AA384 AC384">
    <cfRule type="expression" dxfId="799" priority="988" stopIfTrue="1">
      <formula>L384=""</formula>
    </cfRule>
    <cfRule type="expression" dxfId="798" priority="989" stopIfTrue="1">
      <formula>L384&lt;=0</formula>
    </cfRule>
    <cfRule type="expression" dxfId="797" priority="990" stopIfTrue="1">
      <formula>L384&lt;1</formula>
    </cfRule>
    <cfRule type="expression" dxfId="796" priority="991">
      <formula>L384&gt;=1</formula>
    </cfRule>
  </conditionalFormatting>
  <conditionalFormatting sqref="R384 AB384">
    <cfRule type="expression" dxfId="795" priority="985" stopIfTrue="1">
      <formula>S384=""</formula>
    </cfRule>
    <cfRule type="expression" dxfId="794" priority="986" stopIfTrue="1">
      <formula>AND(S384&lt;&gt;"",R384&lt;1)</formula>
    </cfRule>
    <cfRule type="expression" dxfId="793" priority="987">
      <formula>AND(S384&lt;&gt;"",R384&gt;=1)</formula>
    </cfRule>
  </conditionalFormatting>
  <conditionalFormatting sqref="N384">
    <cfRule type="expression" dxfId="792" priority="982" stopIfTrue="1">
      <formula>AND(O384="",P384="",Q384="")</formula>
    </cfRule>
    <cfRule type="expression" dxfId="791" priority="983" stopIfTrue="1">
      <formula>AND(OR(O384&lt;&gt;"",P384&lt;&gt;"",Q384&lt;&gt;""),OR(N384&lt;1,N384=""))</formula>
    </cfRule>
    <cfRule type="expression" dxfId="790" priority="984">
      <formula>AND(O384&lt;&gt;"",P384&lt;&gt;"",Q384&lt;&gt;"",N384&gt;=1)</formula>
    </cfRule>
  </conditionalFormatting>
  <conditionalFormatting sqref="T384">
    <cfRule type="expression" dxfId="789" priority="979" stopIfTrue="1">
      <formula>AND(U384="", V384="", W384="")</formula>
    </cfRule>
    <cfRule type="expression" dxfId="788" priority="980" stopIfTrue="1">
      <formula>AND(U384&lt;&gt;"",V384&lt;&gt;"",W384&lt;&gt;"",T384&lt;1)</formula>
    </cfRule>
    <cfRule type="expression" dxfId="787" priority="981">
      <formula>AND(U384&lt;&gt;"",V384&lt;&gt;"",W384&lt;&gt;"",T384&gt;=1)</formula>
    </cfRule>
  </conditionalFormatting>
  <conditionalFormatting sqref="T384">
    <cfRule type="expression" dxfId="786" priority="976" stopIfTrue="1">
      <formula>AND(U384="", V384="", W384="")</formula>
    </cfRule>
    <cfRule type="expression" dxfId="785" priority="977" stopIfTrue="1">
      <formula>AND(OR(U384&lt;&gt;"",V384&lt;&gt;"",W384&lt;&gt;""),OR(T384&lt;1,T384=""))</formula>
    </cfRule>
    <cfRule type="expression" dxfId="784" priority="978">
      <formula>AND(U384&lt;&gt;"",V384&lt;&gt;"",W384&lt;&gt;"",T384&gt;=1)</formula>
    </cfRule>
  </conditionalFormatting>
  <conditionalFormatting sqref="W384">
    <cfRule type="expression" dxfId="783" priority="972" stopIfTrue="1">
      <formula>W384=""</formula>
    </cfRule>
    <cfRule type="expression" dxfId="782" priority="973" stopIfTrue="1">
      <formula>W384&lt;=0</formula>
    </cfRule>
    <cfRule type="expression" dxfId="781" priority="974" stopIfTrue="1">
      <formula>W384&lt;1</formula>
    </cfRule>
    <cfRule type="expression" dxfId="780" priority="975">
      <formula>W384&gt;=1</formula>
    </cfRule>
  </conditionalFormatting>
  <conditionalFormatting sqref="V384">
    <cfRule type="expression" dxfId="779" priority="968" stopIfTrue="1">
      <formula>V384=""</formula>
    </cfRule>
    <cfRule type="expression" dxfId="778" priority="969" stopIfTrue="1">
      <formula>V384&lt;=0</formula>
    </cfRule>
    <cfRule type="expression" dxfId="777" priority="970" stopIfTrue="1">
      <formula>V384&lt;1</formula>
    </cfRule>
    <cfRule type="expression" dxfId="776" priority="971">
      <formula>V384&gt;=1</formula>
    </cfRule>
  </conditionalFormatting>
  <conditionalFormatting sqref="T385">
    <cfRule type="expression" dxfId="775" priority="961" stopIfTrue="1">
      <formula>AND(U385="", V385="", W385="")</formula>
    </cfRule>
    <cfRule type="expression" dxfId="774" priority="962" stopIfTrue="1">
      <formula>AND(U385&lt;&gt;"",V385&lt;&gt;"",W385&lt;&gt;"",T385&lt;1)</formula>
    </cfRule>
    <cfRule type="expression" dxfId="773" priority="963">
      <formula>AND(U385&lt;&gt;"",V385&lt;&gt;"",W385&lt;&gt;"",T385&gt;=1)</formula>
    </cfRule>
  </conditionalFormatting>
  <conditionalFormatting sqref="T385">
    <cfRule type="expression" dxfId="772" priority="958" stopIfTrue="1">
      <formula>AND(U385="", V385="", W385="")</formula>
    </cfRule>
    <cfRule type="expression" dxfId="771" priority="959" stopIfTrue="1">
      <formula>AND(OR(U385&lt;&gt;"",V385&lt;&gt;"",W385&lt;&gt;""),OR(T385&lt;1,T385=""))</formula>
    </cfRule>
    <cfRule type="expression" dxfId="770" priority="960">
      <formula>AND(U385&lt;&gt;"",V385&lt;&gt;"",W385&lt;&gt;"",T385&gt;=1)</formula>
    </cfRule>
  </conditionalFormatting>
  <conditionalFormatting sqref="Y501:AA502 Y482:AA482 Y544:AA544 Y524:AA524 Y550:AA551">
    <cfRule type="expression" dxfId="769" priority="16950" stopIfTrue="1">
      <formula>AND(AB482="",AC482="",AD482="")</formula>
    </cfRule>
    <cfRule type="expression" dxfId="768" priority="16951" stopIfTrue="1">
      <formula>AND(OR(AB482&lt;&gt;"",AC482&lt;&gt;"",AD482&lt;&gt;""),OR(Y482&lt;1,Y482=""))</formula>
    </cfRule>
    <cfRule type="expression" dxfId="767" priority="16952">
      <formula>AND(AB482&lt;&gt;"",AC482&lt;&gt;"",AD482&lt;&gt;"",Y482&gt;=1)</formula>
    </cfRule>
  </conditionalFormatting>
  <conditionalFormatting sqref="Y527:AA527 Y529:AA532">
    <cfRule type="expression" dxfId="766" priority="16965" stopIfTrue="1">
      <formula>AND(AB527="", AC527="", AD527="")</formula>
    </cfRule>
    <cfRule type="expression" dxfId="765" priority="16966" stopIfTrue="1">
      <formula>AND(AB527&lt;&gt;"",AC527&lt;&gt;"",AD527&lt;&gt;"",Y527&lt;1)</formula>
    </cfRule>
    <cfRule type="expression" dxfId="764" priority="16967">
      <formula>AND(AB527&lt;&gt;"",AC527&lt;&gt;"",AD527&lt;&gt;"",Y527&gt;=1)</formula>
    </cfRule>
  </conditionalFormatting>
  <conditionalFormatting sqref="W527 W529:W532">
    <cfRule type="expression" dxfId="763" priority="16971" stopIfTrue="1">
      <formula>AND(X527="", Y527="", AB527="")</formula>
    </cfRule>
    <cfRule type="expression" dxfId="762" priority="16972" stopIfTrue="1">
      <formula>AND(X527&lt;&gt;"",Y527&lt;&gt;"",AB527&lt;&gt;"",W527&lt;1)</formula>
    </cfRule>
    <cfRule type="expression" dxfId="761" priority="16973">
      <formula>AND(X527&lt;&gt;"",Y527&lt;&gt;"",AB527&lt;&gt;"",W527&gt;=1)</formula>
    </cfRule>
  </conditionalFormatting>
  <conditionalFormatting sqref="Y527:AA527 Y529:AA532">
    <cfRule type="expression" dxfId="760" priority="16980" stopIfTrue="1">
      <formula>AND(AB527="", AC527="", AD527="")</formula>
    </cfRule>
    <cfRule type="expression" dxfId="759" priority="16981" stopIfTrue="1">
      <formula>AND(OR(AB527&lt;&gt;"",AC527&lt;&gt;"",AD527&lt;&gt;""),OR(Y527&lt;1,Y527=""))</formula>
    </cfRule>
    <cfRule type="expression" dxfId="758" priority="16982">
      <formula>AND(AB527&lt;&gt;"",AC527&lt;&gt;"",AD527&lt;&gt;"",Y527&gt;=1)</formula>
    </cfRule>
  </conditionalFormatting>
  <conditionalFormatting sqref="W527 W529:W532">
    <cfRule type="expression" dxfId="757" priority="16986" stopIfTrue="1">
      <formula>AND(X527="", Y527="", AB527="")</formula>
    </cfRule>
    <cfRule type="expression" dxfId="756" priority="16987" stopIfTrue="1">
      <formula>AND(OR(X527&lt;&gt;"",Y527&lt;&gt;"",AB527&lt;&gt;""),OR(W527&lt;1,W527=""))</formula>
    </cfRule>
    <cfRule type="expression" dxfId="755" priority="16988">
      <formula>AND(X527&lt;&gt;"",Y527&lt;&gt;"",AB527&lt;&gt;"",W527&gt;=1)</formula>
    </cfRule>
  </conditionalFormatting>
  <conditionalFormatting sqref="W482 W544 W524 W550:W551">
    <cfRule type="expression" dxfId="754" priority="17061" stopIfTrue="1">
      <formula>AND(X482="",Y482="",AB482="")</formula>
    </cfRule>
    <cfRule type="expression" dxfId="753" priority="17062" stopIfTrue="1">
      <formula>AND(OR(X482&lt;&gt;"",Y482&lt;&gt;"",AB482&lt;&gt;""),OR(W482&lt;1,W482=""))</formula>
    </cfRule>
    <cfRule type="expression" dxfId="752" priority="17063">
      <formula>AND(X482&lt;&gt;"",Y482&lt;&gt;"",AB482&lt;&gt;"",W482&gt;=1)</formula>
    </cfRule>
  </conditionalFormatting>
  <conditionalFormatting sqref="Y10">
    <cfRule type="expression" dxfId="751" priority="874" stopIfTrue="1">
      <formula>Y10=""</formula>
    </cfRule>
    <cfRule type="expression" dxfId="750" priority="875" stopIfTrue="1">
      <formula>Y10&lt;=0</formula>
    </cfRule>
    <cfRule type="expression" dxfId="749" priority="876" stopIfTrue="1">
      <formula>Y10&lt;1</formula>
    </cfRule>
    <cfRule type="expression" dxfId="748" priority="877">
      <formula>Y10&gt;=1</formula>
    </cfRule>
  </conditionalFormatting>
  <conditionalFormatting sqref="AA10">
    <cfRule type="expression" dxfId="747" priority="890" stopIfTrue="1">
      <formula>AA10=""</formula>
    </cfRule>
    <cfRule type="expression" dxfId="746" priority="891" stopIfTrue="1">
      <formula>AA10&lt;=0</formula>
    </cfRule>
    <cfRule type="expression" dxfId="745" priority="892" stopIfTrue="1">
      <formula>AA10&lt;1</formula>
    </cfRule>
    <cfRule type="expression" dxfId="744" priority="893">
      <formula>AA10&gt;=1</formula>
    </cfRule>
  </conditionalFormatting>
  <conditionalFormatting sqref="AA10">
    <cfRule type="expression" dxfId="743" priority="894" stopIfTrue="1">
      <formula>AA10=""</formula>
    </cfRule>
    <cfRule type="expression" dxfId="742" priority="895" stopIfTrue="1">
      <formula>AA10&lt;=0</formula>
    </cfRule>
    <cfRule type="expression" dxfId="741" priority="896" stopIfTrue="1">
      <formula>AA10&lt;1</formula>
    </cfRule>
    <cfRule type="expression" dxfId="740" priority="897">
      <formula>AA10&gt;=1</formula>
    </cfRule>
  </conditionalFormatting>
  <conditionalFormatting sqref="Z10">
    <cfRule type="expression" dxfId="739" priority="882" stopIfTrue="1">
      <formula>Z10=""</formula>
    </cfRule>
    <cfRule type="expression" dxfId="738" priority="883" stopIfTrue="1">
      <formula>Z10&lt;=0</formula>
    </cfRule>
    <cfRule type="expression" dxfId="737" priority="884" stopIfTrue="1">
      <formula>Z10&lt;1</formula>
    </cfRule>
    <cfRule type="expression" dxfId="736" priority="885">
      <formula>Z10&gt;=1</formula>
    </cfRule>
  </conditionalFormatting>
  <conditionalFormatting sqref="Z10">
    <cfRule type="expression" dxfId="735" priority="886" stopIfTrue="1">
      <formula>Z10=""</formula>
    </cfRule>
    <cfRule type="expression" dxfId="734" priority="887" stopIfTrue="1">
      <formula>Z10&lt;=0</formula>
    </cfRule>
    <cfRule type="expression" dxfId="733" priority="888" stopIfTrue="1">
      <formula>Z10&lt;1</formula>
    </cfRule>
    <cfRule type="expression" dxfId="732" priority="889">
      <formula>Z10&gt;=1</formula>
    </cfRule>
  </conditionalFormatting>
  <conditionalFormatting sqref="Y10">
    <cfRule type="expression" dxfId="731" priority="878" stopIfTrue="1">
      <formula>Y10=""</formula>
    </cfRule>
    <cfRule type="expression" dxfId="730" priority="879" stopIfTrue="1">
      <formula>Y10&lt;=0</formula>
    </cfRule>
    <cfRule type="expression" dxfId="729" priority="880" stopIfTrue="1">
      <formula>Y10&lt;1</formula>
    </cfRule>
    <cfRule type="expression" dxfId="728" priority="881">
      <formula>Y10&gt;=1</formula>
    </cfRule>
  </conditionalFormatting>
  <conditionalFormatting sqref="Y9">
    <cfRule type="expression" dxfId="727" priority="866" stopIfTrue="1">
      <formula>Y9=""</formula>
    </cfRule>
    <cfRule type="expression" dxfId="726" priority="867" stopIfTrue="1">
      <formula>Y9&lt;=0</formula>
    </cfRule>
    <cfRule type="expression" dxfId="725" priority="868" stopIfTrue="1">
      <formula>Y9&lt;1</formula>
    </cfRule>
    <cfRule type="expression" dxfId="724" priority="869">
      <formula>Y9&gt;=1</formula>
    </cfRule>
  </conditionalFormatting>
  <conditionalFormatting sqref="Y9">
    <cfRule type="expression" dxfId="723" priority="870" stopIfTrue="1">
      <formula>Y9=""</formula>
    </cfRule>
    <cfRule type="expression" dxfId="722" priority="871" stopIfTrue="1">
      <formula>Y9&lt;=0</formula>
    </cfRule>
    <cfRule type="expression" dxfId="721" priority="872" stopIfTrue="1">
      <formula>Y9&lt;1</formula>
    </cfRule>
    <cfRule type="expression" dxfId="720" priority="873">
      <formula>Y9&gt;=1</formula>
    </cfRule>
  </conditionalFormatting>
  <conditionalFormatting sqref="X482">
    <cfRule type="expression" dxfId="719" priority="105" stopIfTrue="1">
      <formula>AND(Y482="", Z482="", AA482="")</formula>
    </cfRule>
    <cfRule type="expression" dxfId="718" priority="106" stopIfTrue="1">
      <formula>AND(OR(Y482&lt;&gt;"",Z482&lt;&gt;"",AA482&lt;&gt;""),OR(X482&lt;1,X482=""))</formula>
    </cfRule>
    <cfRule type="expression" dxfId="717" priority="107">
      <formula>AND(Y482&lt;&gt;"",Z482&lt;&gt;"",AA482&lt;&gt;"",X482&gt;=1)</formula>
    </cfRule>
  </conditionalFormatting>
  <conditionalFormatting sqref="X544 X524 X550:X551">
    <cfRule type="expression" dxfId="716" priority="372" stopIfTrue="1">
      <formula>AND(Y524="",Z524="",AA524="")</formula>
    </cfRule>
    <cfRule type="expression" dxfId="715" priority="373" stopIfTrue="1">
      <formula>AND(OR(Y524&lt;&gt;"",Z524&lt;&gt;"",AA524&lt;&gt;""),OR(X524&lt;1,X524=""))</formula>
    </cfRule>
    <cfRule type="expression" dxfId="714" priority="374">
      <formula>AND(Y524&lt;&gt;"",Z524&lt;&gt;"",AA524&lt;&gt;"",X524&gt;=1)</formula>
    </cfRule>
  </conditionalFormatting>
  <conditionalFormatting sqref="X511">
    <cfRule type="expression" dxfId="713" priority="356" stopIfTrue="1">
      <formula>X511=""</formula>
    </cfRule>
    <cfRule type="expression" dxfId="712" priority="357" stopIfTrue="1">
      <formula>X511&lt;=0</formula>
    </cfRule>
    <cfRule type="expression" dxfId="711" priority="358" stopIfTrue="1">
      <formula>X511&lt;1</formula>
    </cfRule>
    <cfRule type="expression" dxfId="710" priority="359">
      <formula>X511&gt;=1</formula>
    </cfRule>
  </conditionalFormatting>
  <conditionalFormatting sqref="X331:X334 X360:X366 X527 X529:X532">
    <cfRule type="expression" dxfId="709" priority="328" stopIfTrue="1">
      <formula>AND(Y331="", Z331="", AA331="")</formula>
    </cfRule>
    <cfRule type="expression" dxfId="708" priority="329" stopIfTrue="1">
      <formula>AND(Y331&lt;&gt;"",Z331&lt;&gt;"",AA331&lt;&gt;"",X331&lt;1)</formula>
    </cfRule>
    <cfRule type="expression" dxfId="707" priority="330">
      <formula>AND(Y331&lt;&gt;"",Z331&lt;&gt;"",AA331&lt;&gt;"",X331&gt;=1)</formula>
    </cfRule>
  </conditionalFormatting>
  <conditionalFormatting sqref="X559">
    <cfRule type="expression" dxfId="706" priority="217" stopIfTrue="1">
      <formula>AND(Y559="", Z559="", AA559="")</formula>
    </cfRule>
    <cfRule type="expression" dxfId="705" priority="218" stopIfTrue="1">
      <formula>AND(Y559&lt;&gt;"",Z559&lt;&gt;"",AA559&lt;&gt;"",X559&lt;1)</formula>
    </cfRule>
    <cfRule type="expression" dxfId="704" priority="219">
      <formula>AND(Y559&lt;&gt;"",Z559&lt;&gt;"",AA559&lt;&gt;"",X559&gt;=1)</formula>
    </cfRule>
  </conditionalFormatting>
  <conditionalFormatting sqref="X331:X334 X359:X366 X527 X529:X532">
    <cfRule type="expression" dxfId="703" priority="205" stopIfTrue="1">
      <formula>AND(Y331="", Z331="", AA331="")</formula>
    </cfRule>
    <cfRule type="expression" dxfId="702" priority="206" stopIfTrue="1">
      <formula>AND(OR(Y331&lt;&gt;"",Z331&lt;&gt;"",AA331&lt;&gt;""),OR(X331&lt;1,X331=""))</formula>
    </cfRule>
    <cfRule type="expression" dxfId="701" priority="207">
      <formula>AND(Y331&lt;&gt;"",Z331&lt;&gt;"",AA331&lt;&gt;"",X331&gt;=1)</formula>
    </cfRule>
  </conditionalFormatting>
  <conditionalFormatting sqref="X222">
    <cfRule type="expression" dxfId="700" priority="214" stopIfTrue="1">
      <formula>AND(Y222="", Z222="", AA222="")</formula>
    </cfRule>
    <cfRule type="expression" dxfId="699" priority="215" stopIfTrue="1">
      <formula>AND(Y222&lt;&gt;"",Z222&lt;&gt;"",AA222&lt;&gt;"",X222&lt;1)</formula>
    </cfRule>
    <cfRule type="expression" dxfId="698" priority="216">
      <formula>AND(Y222&lt;&gt;"",Z222&lt;&gt;"",AA222&lt;&gt;"",X222&gt;=1)</formula>
    </cfRule>
  </conditionalFormatting>
  <conditionalFormatting sqref="X222">
    <cfRule type="expression" dxfId="697" priority="211" stopIfTrue="1">
      <formula>AND(Y222="", Z222="", AA222="")</formula>
    </cfRule>
    <cfRule type="expression" dxfId="696" priority="212" stopIfTrue="1">
      <formula>AND(OR(Y222&lt;&gt;"",Z222&lt;&gt;"",AA222&lt;&gt;""),OR(X222&lt;1,X222=""))</formula>
    </cfRule>
    <cfRule type="expression" dxfId="695" priority="213">
      <formula>AND(Y222&lt;&gt;"",Z222&lt;&gt;"",AA222&lt;&gt;"",X222&gt;=1)</formula>
    </cfRule>
  </conditionalFormatting>
  <conditionalFormatting sqref="X359">
    <cfRule type="expression" dxfId="694" priority="208" stopIfTrue="1">
      <formula>AND(Y359="", Z359="", AA359="")</formula>
    </cfRule>
    <cfRule type="expression" dxfId="693" priority="209" stopIfTrue="1">
      <formula>AND(Y359&lt;&gt;"",Z359&lt;&gt;"",AA359&lt;&gt;"",X359&lt;1)</formula>
    </cfRule>
    <cfRule type="expression" dxfId="692" priority="210">
      <formula>AND(Y359&lt;&gt;"",Z359&lt;&gt;"",AA359&lt;&gt;"",X359&gt;=1)</formula>
    </cfRule>
  </conditionalFormatting>
  <conditionalFormatting sqref="X386">
    <cfRule type="expression" dxfId="691" priority="202" stopIfTrue="1">
      <formula>AND(Y386="", Z386="", AA386="")</formula>
    </cfRule>
    <cfRule type="expression" dxfId="690" priority="203" stopIfTrue="1">
      <formula>AND(Y386&lt;&gt;"",Z386&lt;&gt;"",AA386&lt;&gt;"",X386&lt;1)</formula>
    </cfRule>
    <cfRule type="expression" dxfId="689" priority="204">
      <formula>AND(Y386&lt;&gt;"",Z386&lt;&gt;"",AA386&lt;&gt;"",X386&gt;=1)</formula>
    </cfRule>
  </conditionalFormatting>
  <conditionalFormatting sqref="X386">
    <cfRule type="expression" dxfId="688" priority="199" stopIfTrue="1">
      <formula>AND(Y386="", Z386="", AA386="")</formula>
    </cfRule>
    <cfRule type="expression" dxfId="687" priority="200" stopIfTrue="1">
      <formula>AND(OR(Y386&lt;&gt;"",Z386&lt;&gt;"",AA386&lt;&gt;""),OR(X386&lt;1,X386=""))</formula>
    </cfRule>
    <cfRule type="expression" dxfId="686" priority="201">
      <formula>AND(Y386&lt;&gt;"",Z386&lt;&gt;"",AA386&lt;&gt;"",X386&gt;=1)</formula>
    </cfRule>
  </conditionalFormatting>
  <conditionalFormatting sqref="X41:X43 X179 X273:X278 X387 X357:X358 X467:X473 X165:X177 X55 X82 X433:X439 X457:X459 X475:X477 X69 X116:X119 X504 X526 X57:X61 X336:X338 X534:X539 X63 X380:X383 X300:X301 X303:X305 X313:X314 X546 X121:X123 X316 X368 X371:X374 X407 X409 X429 X431 X453 X455 X287:X296 X552 X84:X88 X441:X443 X491:X497 X307 X548:X549 X97:X109 X125:X129 X135:X139 X207:X208 X400:X401 X422:X423 X446:X447 X327:X328 X26:X39 X71:X76 X90:X95 X234:X248 X254:X268 X318:X325 X341:X350 X352:X355 X389:X393 X395:X398 X411:X415 X417:X420 X512:X519 X541:X543">
    <cfRule type="expression" dxfId="685" priority="854" stopIfTrue="1">
      <formula>AND(Y26="", Z26="", AA26="")</formula>
    </cfRule>
    <cfRule type="expression" dxfId="684" priority="855" stopIfTrue="1">
      <formula>AND(Y26&lt;&gt;"",Z26&lt;&gt;"",AA26&lt;&gt;"",X26&lt;1)</formula>
    </cfRule>
    <cfRule type="expression" dxfId="683" priority="856">
      <formula>AND(Y26&lt;&gt;"",Z26&lt;&gt;"",AA26&lt;&gt;"",X26&gt;=1)</formula>
    </cfRule>
  </conditionalFormatting>
  <conditionalFormatting sqref="X41:X43 X179 X273:X278 X387 X357:X358 X165:X177 X55 X82 X69 X116:X119 X504 X526 X57:X61 X336:X338 X534:X539 X433:X439 X63 X380:X383 X300:X301 X303:X305 X313:X314 X546 X121:X123 X316 X368 X371:X374 X407 X409 X429 X431 X453 X287:X296 X84:X88 X441:X443 X455:X459 X467:X477 X491:X497 X552 X307 X548:X549 X97:X109 X125:X129 X135:X139 X207:X208 X400:X401 X422:X423 X446:X447 X327:X328 X22:X39 X90:X95 X234:X248 X254:X268 X318:X325 X352:X355 X389:X393 X395:X398 X411:X415 X417:X420 X512:X519 X541:X543 X71:X76 X15:X20 X341:X350 X554:X566">
    <cfRule type="expression" dxfId="682" priority="851" stopIfTrue="1">
      <formula>AND(Y15="", Z15="", AA15="")</formula>
    </cfRule>
    <cfRule type="expression" dxfId="681" priority="852" stopIfTrue="1">
      <formula>AND(OR(Y15&lt;&gt;"",Z15&lt;&gt;"",AA15&lt;&gt;""),OR(X15&lt;1,X15=""))</formula>
    </cfRule>
    <cfRule type="expression" dxfId="680" priority="853">
      <formula>AND(Y15&lt;&gt;"",Z15&lt;&gt;"",AA15&lt;&gt;"",X15&gt;=1)</formula>
    </cfRule>
  </conditionalFormatting>
  <conditionalFormatting sqref="X554:X566">
    <cfRule type="expression" dxfId="679" priority="848" stopIfTrue="1">
      <formula>AND(Y554="", Z554="", AA554="")</formula>
    </cfRule>
    <cfRule type="expression" dxfId="678" priority="849" stopIfTrue="1">
      <formula>AND(OR(Y554&lt;&gt;"",Z554&lt;&gt;"",AA554&lt;&gt;""),OR(X554&lt;1,X554=""))</formula>
    </cfRule>
    <cfRule type="expression" dxfId="677" priority="850">
      <formula>AND(Y554&lt;&gt;"",Z554&lt;&gt;"",AA554&lt;&gt;"",X554&gt;=1)</formula>
    </cfRule>
  </conditionalFormatting>
  <conditionalFormatting sqref="X456">
    <cfRule type="expression" dxfId="676" priority="845" stopIfTrue="1">
      <formula>AND(Y456="", Z456="", AA456="")</formula>
    </cfRule>
    <cfRule type="expression" dxfId="675" priority="846" stopIfTrue="1">
      <formula>AND(Y456&lt;&gt;"",Z456&lt;&gt;"",AA456&lt;&gt;"",X456&lt;1)</formula>
    </cfRule>
    <cfRule type="expression" dxfId="674" priority="847">
      <formula>AND(Y456&lt;&gt;"",Z456&lt;&gt;"",AA456&lt;&gt;"",X456&gt;=1)</formula>
    </cfRule>
  </conditionalFormatting>
  <conditionalFormatting sqref="X456">
    <cfRule type="expression" dxfId="673" priority="842" stopIfTrue="1">
      <formula>AND(Y456="", Z456="", AA456="")</formula>
    </cfRule>
    <cfRule type="expression" dxfId="672" priority="843" stopIfTrue="1">
      <formula>AND(OR(Y456&lt;&gt;"",Z456&lt;&gt;"",AA456&lt;&gt;""),OR(X456&lt;1,X456=""))</formula>
    </cfRule>
    <cfRule type="expression" dxfId="671" priority="844">
      <formula>AND(Y456&lt;&gt;"",Z456&lt;&gt;"",AA456&lt;&gt;"",X456&gt;=1)</formula>
    </cfRule>
  </conditionalFormatting>
  <conditionalFormatting sqref="X456">
    <cfRule type="expression" dxfId="670" priority="839" stopIfTrue="1">
      <formula>AND(Y456="", Z456="", AA456="")</formula>
    </cfRule>
    <cfRule type="expression" dxfId="669" priority="840" stopIfTrue="1">
      <formula>AND(OR(Y456&lt;&gt;"",Z456&lt;&gt;"",AA456&lt;&gt;""),OR(X456&lt;1,X456=""))</formula>
    </cfRule>
    <cfRule type="expression" dxfId="668" priority="841">
      <formula>AND(Y456&lt;&gt;"",Z456&lt;&gt;"",AA456&lt;&gt;"",X456&gt;=1)</formula>
    </cfRule>
  </conditionalFormatting>
  <conditionalFormatting sqref="X474">
    <cfRule type="expression" dxfId="667" priority="836" stopIfTrue="1">
      <formula>AND(Y474="", Z474="", AA474="")</formula>
    </cfRule>
    <cfRule type="expression" dxfId="666" priority="837" stopIfTrue="1">
      <formula>AND(Y474&lt;&gt;"",Z474&lt;&gt;"",AA474&lt;&gt;"",X474&lt;1)</formula>
    </cfRule>
    <cfRule type="expression" dxfId="665" priority="838">
      <formula>AND(Y474&lt;&gt;"",Z474&lt;&gt;"",AA474&lt;&gt;"",X474&gt;=1)</formula>
    </cfRule>
  </conditionalFormatting>
  <conditionalFormatting sqref="X474">
    <cfRule type="expression" dxfId="664" priority="833" stopIfTrue="1">
      <formula>AND(Y474="", Z474="", AA474="")</formula>
    </cfRule>
    <cfRule type="expression" dxfId="663" priority="834" stopIfTrue="1">
      <formula>AND(OR(Y474&lt;&gt;"",Z474&lt;&gt;"",AA474&lt;&gt;""),OR(X474&lt;1,X474=""))</formula>
    </cfRule>
    <cfRule type="expression" dxfId="662" priority="835">
      <formula>AND(Y474&lt;&gt;"",Z474&lt;&gt;"",AA474&lt;&gt;"",X474&gt;=1)</formula>
    </cfRule>
  </conditionalFormatting>
  <conditionalFormatting sqref="X474">
    <cfRule type="expression" dxfId="661" priority="830" stopIfTrue="1">
      <formula>AND(Y474="", Z474="", AA474="")</formula>
    </cfRule>
    <cfRule type="expression" dxfId="660" priority="831" stopIfTrue="1">
      <formula>AND(OR(Y474&lt;&gt;"",Z474&lt;&gt;"",AA474&lt;&gt;""),OR(X474&lt;1,X474=""))</formula>
    </cfRule>
    <cfRule type="expression" dxfId="659" priority="832">
      <formula>AND(Y474&lt;&gt;"",Z474&lt;&gt;"",AA474&lt;&gt;"",X474&gt;=1)</formula>
    </cfRule>
  </conditionalFormatting>
  <conditionalFormatting sqref="X233">
    <cfRule type="expression" dxfId="658" priority="826" stopIfTrue="1">
      <formula>X233=""</formula>
    </cfRule>
    <cfRule type="expression" dxfId="657" priority="827" stopIfTrue="1">
      <formula>X233&lt;=0</formula>
    </cfRule>
    <cfRule type="expression" dxfId="656" priority="828" stopIfTrue="1">
      <formula>X233&lt;1</formula>
    </cfRule>
    <cfRule type="expression" dxfId="655" priority="829">
      <formula>X233&gt;=1</formula>
    </cfRule>
  </conditionalFormatting>
  <conditionalFormatting sqref="X44">
    <cfRule type="expression" dxfId="654" priority="823" stopIfTrue="1">
      <formula>AND(Y44="", Z44="", AA44="")</formula>
    </cfRule>
    <cfRule type="expression" dxfId="653" priority="824" stopIfTrue="1">
      <formula>AND(Y44&lt;&gt;"",Z44&lt;&gt;"",AA44&lt;&gt;"",X44&lt;1)</formula>
    </cfRule>
    <cfRule type="expression" dxfId="652" priority="825">
      <formula>AND(Y44&lt;&gt;"",Z44&lt;&gt;"",AA44&lt;&gt;"",X44&gt;=1)</formula>
    </cfRule>
  </conditionalFormatting>
  <conditionalFormatting sqref="X44">
    <cfRule type="expression" dxfId="651" priority="820" stopIfTrue="1">
      <formula>AND(Y44="", Z44="", AA44="")</formula>
    </cfRule>
    <cfRule type="expression" dxfId="650" priority="821" stopIfTrue="1">
      <formula>AND(OR(Y44&lt;&gt;"",Z44&lt;&gt;"",AA44&lt;&gt;""),OR(X44&lt;1,X44=""))</formula>
    </cfRule>
    <cfRule type="expression" dxfId="649" priority="822">
      <formula>AND(Y44&lt;&gt;"",Z44&lt;&gt;"",AA44&lt;&gt;"",X44&gt;=1)</formula>
    </cfRule>
  </conditionalFormatting>
  <conditionalFormatting sqref="X45">
    <cfRule type="expression" dxfId="648" priority="817" stopIfTrue="1">
      <formula>AND(Y45="", Z45="", AA45="")</formula>
    </cfRule>
    <cfRule type="expression" dxfId="647" priority="818" stopIfTrue="1">
      <formula>AND(Y45&lt;&gt;"",Z45&lt;&gt;"",AA45&lt;&gt;"",X45&lt;1)</formula>
    </cfRule>
    <cfRule type="expression" dxfId="646" priority="819">
      <formula>AND(Y45&lt;&gt;"",Z45&lt;&gt;"",AA45&lt;&gt;"",X45&gt;=1)</formula>
    </cfRule>
  </conditionalFormatting>
  <conditionalFormatting sqref="X45">
    <cfRule type="expression" dxfId="645" priority="814" stopIfTrue="1">
      <formula>AND(Y45="", Z45="", AA45="")</formula>
    </cfRule>
    <cfRule type="expression" dxfId="644" priority="815" stopIfTrue="1">
      <formula>AND(OR(Y45&lt;&gt;"",Z45&lt;&gt;"",AA45&lt;&gt;""),OR(X45&lt;1,X45=""))</formula>
    </cfRule>
    <cfRule type="expression" dxfId="643" priority="816">
      <formula>AND(Y45&lt;&gt;"",Z45&lt;&gt;"",AA45&lt;&gt;"",X45&gt;=1)</formula>
    </cfRule>
  </conditionalFormatting>
  <conditionalFormatting sqref="X46:X47">
    <cfRule type="expression" dxfId="642" priority="811" stopIfTrue="1">
      <formula>AND(Y46="", Z46="", AA46="")</formula>
    </cfRule>
    <cfRule type="expression" dxfId="641" priority="812" stopIfTrue="1">
      <formula>AND(Y46&lt;&gt;"",Z46&lt;&gt;"",AA46&lt;&gt;"",X46&lt;1)</formula>
    </cfRule>
    <cfRule type="expression" dxfId="640" priority="813">
      <formula>AND(Y46&lt;&gt;"",Z46&lt;&gt;"",AA46&lt;&gt;"",X46&gt;=1)</formula>
    </cfRule>
  </conditionalFormatting>
  <conditionalFormatting sqref="X46:X47">
    <cfRule type="expression" dxfId="639" priority="808" stopIfTrue="1">
      <formula>AND(Y46="", Z46="", AA46="")</formula>
    </cfRule>
    <cfRule type="expression" dxfId="638" priority="809" stopIfTrue="1">
      <formula>AND(OR(Y46&lt;&gt;"",Z46&lt;&gt;"",AA46&lt;&gt;""),OR(X46&lt;1,X46=""))</formula>
    </cfRule>
    <cfRule type="expression" dxfId="637" priority="810">
      <formula>AND(Y46&lt;&gt;"",Z46&lt;&gt;"",AA46&lt;&gt;"",X46&gt;=1)</formula>
    </cfRule>
  </conditionalFormatting>
  <conditionalFormatting sqref="X48">
    <cfRule type="expression" dxfId="636" priority="805" stopIfTrue="1">
      <formula>AND(Y48="", Z48="", AA48="")</formula>
    </cfRule>
    <cfRule type="expression" dxfId="635" priority="806" stopIfTrue="1">
      <formula>AND(Y48&lt;&gt;"",Z48&lt;&gt;"",AA48&lt;&gt;"",X48&lt;1)</formula>
    </cfRule>
    <cfRule type="expression" dxfId="634" priority="807">
      <formula>AND(Y48&lt;&gt;"",Z48&lt;&gt;"",AA48&lt;&gt;"",X48&gt;=1)</formula>
    </cfRule>
  </conditionalFormatting>
  <conditionalFormatting sqref="X48">
    <cfRule type="expression" dxfId="633" priority="802" stopIfTrue="1">
      <formula>AND(Y48="", Z48="", AA48="")</formula>
    </cfRule>
    <cfRule type="expression" dxfId="632" priority="803" stopIfTrue="1">
      <formula>AND(OR(Y48&lt;&gt;"",Z48&lt;&gt;"",AA48&lt;&gt;""),OR(X48&lt;1,X48=""))</formula>
    </cfRule>
    <cfRule type="expression" dxfId="631" priority="804">
      <formula>AND(Y48&lt;&gt;"",Z48&lt;&gt;"",AA48&lt;&gt;"",X48&gt;=1)</formula>
    </cfRule>
  </conditionalFormatting>
  <conditionalFormatting sqref="X51">
    <cfRule type="expression" dxfId="630" priority="799" stopIfTrue="1">
      <formula>AND(Y51="", Z51="", AA51="")</formula>
    </cfRule>
    <cfRule type="expression" dxfId="629" priority="800" stopIfTrue="1">
      <formula>AND(Y51&lt;&gt;"",Z51&lt;&gt;"",AA51&lt;&gt;"",X51&lt;1)</formula>
    </cfRule>
    <cfRule type="expression" dxfId="628" priority="801">
      <formula>AND(Y51&lt;&gt;"",Z51&lt;&gt;"",AA51&lt;&gt;"",X51&gt;=1)</formula>
    </cfRule>
  </conditionalFormatting>
  <conditionalFormatting sqref="X51">
    <cfRule type="expression" dxfId="627" priority="796" stopIfTrue="1">
      <formula>AND(Y51="", Z51="", AA51="")</formula>
    </cfRule>
    <cfRule type="expression" dxfId="626" priority="797" stopIfTrue="1">
      <formula>AND(OR(Y51&lt;&gt;"",Z51&lt;&gt;"",AA51&lt;&gt;""),OR(X51&lt;1,X51=""))</formula>
    </cfRule>
    <cfRule type="expression" dxfId="625" priority="798">
      <formula>AND(Y51&lt;&gt;"",Z51&lt;&gt;"",AA51&lt;&gt;"",X51&gt;=1)</formula>
    </cfRule>
  </conditionalFormatting>
  <conditionalFormatting sqref="X49">
    <cfRule type="expression" dxfId="624" priority="793" stopIfTrue="1">
      <formula>AND(Y49="", Z49="", AA49="")</formula>
    </cfRule>
    <cfRule type="expression" dxfId="623" priority="794" stopIfTrue="1">
      <formula>AND(Y49&lt;&gt;"",Z49&lt;&gt;"",AA49&lt;&gt;"",X49&lt;1)</formula>
    </cfRule>
    <cfRule type="expression" dxfId="622" priority="795">
      <formula>AND(Y49&lt;&gt;"",Z49&lt;&gt;"",AA49&lt;&gt;"",X49&gt;=1)</formula>
    </cfRule>
  </conditionalFormatting>
  <conditionalFormatting sqref="X49">
    <cfRule type="expression" dxfId="621" priority="790" stopIfTrue="1">
      <formula>AND(Y49="", Z49="", AA49="")</formula>
    </cfRule>
    <cfRule type="expression" dxfId="620" priority="791" stopIfTrue="1">
      <formula>AND(OR(Y49&lt;&gt;"",Z49&lt;&gt;"",AA49&lt;&gt;""),OR(X49&lt;1,X49=""))</formula>
    </cfRule>
    <cfRule type="expression" dxfId="619" priority="792">
      <formula>AND(Y49&lt;&gt;"",Z49&lt;&gt;"",AA49&lt;&gt;"",X49&gt;=1)</formula>
    </cfRule>
  </conditionalFormatting>
  <conditionalFormatting sqref="X50">
    <cfRule type="expression" dxfId="618" priority="787" stopIfTrue="1">
      <formula>AND(Y50="", Z50="", AA50="")</formula>
    </cfRule>
    <cfRule type="expression" dxfId="617" priority="788" stopIfTrue="1">
      <formula>AND(Y50&lt;&gt;"",Z50&lt;&gt;"",AA50&lt;&gt;"",X50&lt;1)</formula>
    </cfRule>
    <cfRule type="expression" dxfId="616" priority="789">
      <formula>AND(Y50&lt;&gt;"",Z50&lt;&gt;"",AA50&lt;&gt;"",X50&gt;=1)</formula>
    </cfRule>
  </conditionalFormatting>
  <conditionalFormatting sqref="X50">
    <cfRule type="expression" dxfId="615" priority="784" stopIfTrue="1">
      <formula>AND(Y50="", Z50="", AA50="")</formula>
    </cfRule>
    <cfRule type="expression" dxfId="614" priority="785" stopIfTrue="1">
      <formula>AND(OR(Y50&lt;&gt;"",Z50&lt;&gt;"",AA50&lt;&gt;""),OR(X50&lt;1,X50=""))</formula>
    </cfRule>
    <cfRule type="expression" dxfId="613" priority="786">
      <formula>AND(Y50&lt;&gt;"",Z50&lt;&gt;"",AA50&lt;&gt;"",X50&gt;=1)</formula>
    </cfRule>
  </conditionalFormatting>
  <conditionalFormatting sqref="X52">
    <cfRule type="expression" dxfId="612" priority="781" stopIfTrue="1">
      <formula>AND(Y52="", Z52="", AA52="")</formula>
    </cfRule>
    <cfRule type="expression" dxfId="611" priority="782" stopIfTrue="1">
      <formula>AND(Y52&lt;&gt;"",Z52&lt;&gt;"",AA52&lt;&gt;"",X52&lt;1)</formula>
    </cfRule>
    <cfRule type="expression" dxfId="610" priority="783">
      <formula>AND(Y52&lt;&gt;"",Z52&lt;&gt;"",AA52&lt;&gt;"",X52&gt;=1)</formula>
    </cfRule>
  </conditionalFormatting>
  <conditionalFormatting sqref="X52">
    <cfRule type="expression" dxfId="609" priority="778" stopIfTrue="1">
      <formula>AND(Y52="", Z52="", AA52="")</formula>
    </cfRule>
    <cfRule type="expression" dxfId="608" priority="779" stopIfTrue="1">
      <formula>AND(OR(Y52&lt;&gt;"",Z52&lt;&gt;"",AA52&lt;&gt;""),OR(X52&lt;1,X52=""))</formula>
    </cfRule>
    <cfRule type="expression" dxfId="607" priority="780">
      <formula>AND(Y52&lt;&gt;"",Z52&lt;&gt;"",AA52&lt;&gt;"",X52&gt;=1)</formula>
    </cfRule>
  </conditionalFormatting>
  <conditionalFormatting sqref="X53">
    <cfRule type="expression" dxfId="606" priority="775" stopIfTrue="1">
      <formula>AND(Y53="", Z53="", AA53="")</formula>
    </cfRule>
    <cfRule type="expression" dxfId="605" priority="776" stopIfTrue="1">
      <formula>AND(Y53&lt;&gt;"",Z53&lt;&gt;"",AA53&lt;&gt;"",X53&lt;1)</formula>
    </cfRule>
    <cfRule type="expression" dxfId="604" priority="777">
      <formula>AND(Y53&lt;&gt;"",Z53&lt;&gt;"",AA53&lt;&gt;"",X53&gt;=1)</formula>
    </cfRule>
  </conditionalFormatting>
  <conditionalFormatting sqref="X53">
    <cfRule type="expression" dxfId="603" priority="772" stopIfTrue="1">
      <formula>AND(Y53="", Z53="", AA53="")</formula>
    </cfRule>
    <cfRule type="expression" dxfId="602" priority="773" stopIfTrue="1">
      <formula>AND(OR(Y53&lt;&gt;"",Z53&lt;&gt;"",AA53&lt;&gt;""),OR(X53&lt;1,X53=""))</formula>
    </cfRule>
    <cfRule type="expression" dxfId="601" priority="774">
      <formula>AND(Y53&lt;&gt;"",Z53&lt;&gt;"",AA53&lt;&gt;"",X53&gt;=1)</formula>
    </cfRule>
  </conditionalFormatting>
  <conditionalFormatting sqref="X65:X67">
    <cfRule type="expression" dxfId="600" priority="765" stopIfTrue="1">
      <formula>AND(Y65="", Z65="", AA65="")</formula>
    </cfRule>
    <cfRule type="expression" dxfId="599" priority="766" stopIfTrue="1">
      <formula>AND(Y65&lt;&gt;"",Z65&lt;&gt;"",AA65&lt;&gt;"",X65&lt;1)</formula>
    </cfRule>
    <cfRule type="expression" dxfId="598" priority="767">
      <formula>AND(Y65&lt;&gt;"",Z65&lt;&gt;"",AA65&lt;&gt;"",X65&gt;=1)</formula>
    </cfRule>
  </conditionalFormatting>
  <conditionalFormatting sqref="X65:X67">
    <cfRule type="expression" dxfId="597" priority="762" stopIfTrue="1">
      <formula>AND(Y65="", Z65="", AA65="")</formula>
    </cfRule>
    <cfRule type="expression" dxfId="596" priority="763" stopIfTrue="1">
      <formula>AND(OR(Y65&lt;&gt;"",Z65&lt;&gt;"",AA65&lt;&gt;""),OR(X65&lt;1,X65=""))</formula>
    </cfRule>
    <cfRule type="expression" dxfId="595" priority="764">
      <formula>AND(Y65&lt;&gt;"",Z65&lt;&gt;"",AA65&lt;&gt;"",X65&gt;=1)</formula>
    </cfRule>
  </conditionalFormatting>
  <conditionalFormatting sqref="X64">
    <cfRule type="expression" dxfId="594" priority="768" stopIfTrue="1">
      <formula>X64=""</formula>
    </cfRule>
    <cfRule type="expression" dxfId="593" priority="769" stopIfTrue="1">
      <formula>X64&lt;=0</formula>
    </cfRule>
    <cfRule type="expression" dxfId="592" priority="770" stopIfTrue="1">
      <formula>X64&lt;1</formula>
    </cfRule>
    <cfRule type="expression" dxfId="591" priority="771">
      <formula>X64&gt;=1</formula>
    </cfRule>
  </conditionalFormatting>
  <conditionalFormatting sqref="X78:X80">
    <cfRule type="expression" dxfId="590" priority="753" stopIfTrue="1">
      <formula>AND(Y78="", Z78="", AA78="")</formula>
    </cfRule>
    <cfRule type="expression" dxfId="589" priority="754" stopIfTrue="1">
      <formula>AND(Y78&lt;&gt;"",Z78&lt;&gt;"",AA78&lt;&gt;"",X78&lt;1)</formula>
    </cfRule>
    <cfRule type="expression" dxfId="588" priority="755">
      <formula>AND(Y78&lt;&gt;"",Z78&lt;&gt;"",AA78&lt;&gt;"",X78&gt;=1)</formula>
    </cfRule>
  </conditionalFormatting>
  <conditionalFormatting sqref="X78:X80">
    <cfRule type="expression" dxfId="587" priority="750" stopIfTrue="1">
      <formula>AND(Y78="", Z78="", AA78="")</formula>
    </cfRule>
    <cfRule type="expression" dxfId="586" priority="751" stopIfTrue="1">
      <formula>AND(OR(Y78&lt;&gt;"",Z78&lt;&gt;"",AA78&lt;&gt;""),OR(X78&lt;1,X78=""))</formula>
    </cfRule>
    <cfRule type="expression" dxfId="585" priority="752">
      <formula>AND(Y78&lt;&gt;"",Z78&lt;&gt;"",AA78&lt;&gt;"",X78&gt;=1)</formula>
    </cfRule>
  </conditionalFormatting>
  <conditionalFormatting sqref="X77">
    <cfRule type="expression" dxfId="584" priority="759" stopIfTrue="1">
      <formula>AND(Y77="", Z77="", AA77="")</formula>
    </cfRule>
    <cfRule type="expression" dxfId="583" priority="760" stopIfTrue="1">
      <formula>AND(Y77&lt;&gt;"",Z77&lt;&gt;"",AA77&lt;&gt;"",X77&lt;1)</formula>
    </cfRule>
    <cfRule type="expression" dxfId="582" priority="761">
      <formula>AND(Y77&lt;&gt;"",Z77&lt;&gt;"",AA77&lt;&gt;"",X77&gt;=1)</formula>
    </cfRule>
  </conditionalFormatting>
  <conditionalFormatting sqref="X77">
    <cfRule type="expression" dxfId="581" priority="756" stopIfTrue="1">
      <formula>AND(Y77="", Z77="", AA77="")</formula>
    </cfRule>
    <cfRule type="expression" dxfId="580" priority="757" stopIfTrue="1">
      <formula>AND(OR(Y77&lt;&gt;"",Z77&lt;&gt;"",AA77&lt;&gt;""),OR(X77&lt;1,X77=""))</formula>
    </cfRule>
    <cfRule type="expression" dxfId="579" priority="758">
      <formula>AND(Y77&lt;&gt;"",Z77&lt;&gt;"",AA77&lt;&gt;"",X77&gt;=1)</formula>
    </cfRule>
  </conditionalFormatting>
  <conditionalFormatting sqref="X111:X113">
    <cfRule type="expression" dxfId="578" priority="741" stopIfTrue="1">
      <formula>AND(Y111="", Z111="", AA111="")</formula>
    </cfRule>
    <cfRule type="expression" dxfId="577" priority="742" stopIfTrue="1">
      <formula>AND(Y111&lt;&gt;"",Z111&lt;&gt;"",AA111&lt;&gt;"",X111&lt;1)</formula>
    </cfRule>
    <cfRule type="expression" dxfId="576" priority="743">
      <formula>AND(Y111&lt;&gt;"",Z111&lt;&gt;"",AA111&lt;&gt;"",X111&gt;=1)</formula>
    </cfRule>
  </conditionalFormatting>
  <conditionalFormatting sqref="X111:X113">
    <cfRule type="expression" dxfId="575" priority="738" stopIfTrue="1">
      <formula>AND(Y111="", Z111="", AA111="")</formula>
    </cfRule>
    <cfRule type="expression" dxfId="574" priority="739" stopIfTrue="1">
      <formula>AND(OR(Y111&lt;&gt;"",Z111&lt;&gt;"",AA111&lt;&gt;""),OR(X111&lt;1,X111=""))</formula>
    </cfRule>
    <cfRule type="expression" dxfId="573" priority="740">
      <formula>AND(Y111&lt;&gt;"",Z111&lt;&gt;"",AA111&lt;&gt;"",X111&gt;=1)</formula>
    </cfRule>
  </conditionalFormatting>
  <conditionalFormatting sqref="X110">
    <cfRule type="expression" dxfId="572" priority="747" stopIfTrue="1">
      <formula>AND(Y110="", Z110="", AA110="")</formula>
    </cfRule>
    <cfRule type="expression" dxfId="571" priority="748" stopIfTrue="1">
      <formula>AND(Y110&lt;&gt;"",Z110&lt;&gt;"",AA110&lt;&gt;"",X110&lt;1)</formula>
    </cfRule>
    <cfRule type="expression" dxfId="570" priority="749">
      <formula>AND(Y110&lt;&gt;"",Z110&lt;&gt;"",AA110&lt;&gt;"",X110&gt;=1)</formula>
    </cfRule>
  </conditionalFormatting>
  <conditionalFormatting sqref="X110">
    <cfRule type="expression" dxfId="569" priority="744" stopIfTrue="1">
      <formula>AND(Y110="", Z110="", AA110="")</formula>
    </cfRule>
    <cfRule type="expression" dxfId="568" priority="745" stopIfTrue="1">
      <formula>AND(OR(Y110&lt;&gt;"",Z110&lt;&gt;"",AA110&lt;&gt;""),OR(X110&lt;1,X110=""))</formula>
    </cfRule>
    <cfRule type="expression" dxfId="567" priority="746">
      <formula>AND(Y110&lt;&gt;"",Z110&lt;&gt;"",AA110&lt;&gt;"",X110&gt;=1)</formula>
    </cfRule>
  </conditionalFormatting>
  <conditionalFormatting sqref="X131:X133">
    <cfRule type="expression" dxfId="566" priority="735" stopIfTrue="1">
      <formula>AND(Y131="", Z131="", AA131="")</formula>
    </cfRule>
    <cfRule type="expression" dxfId="565" priority="736" stopIfTrue="1">
      <formula>AND(Y131&lt;&gt;"",Z131&lt;&gt;"",AA131&lt;&gt;"",X131&lt;1)</formula>
    </cfRule>
    <cfRule type="expression" dxfId="564" priority="737">
      <formula>AND(Y131&lt;&gt;"",Z131&lt;&gt;"",AA131&lt;&gt;"",X131&gt;=1)</formula>
    </cfRule>
  </conditionalFormatting>
  <conditionalFormatting sqref="X131:X133">
    <cfRule type="expression" dxfId="563" priority="732" stopIfTrue="1">
      <formula>AND(Y131="", Z131="", AA131="")</formula>
    </cfRule>
    <cfRule type="expression" dxfId="562" priority="733" stopIfTrue="1">
      <formula>AND(OR(Y131&lt;&gt;"",Z131&lt;&gt;"",AA131&lt;&gt;""),OR(X131&lt;1,X131=""))</formula>
    </cfRule>
    <cfRule type="expression" dxfId="561" priority="734">
      <formula>AND(Y131&lt;&gt;"",Z131&lt;&gt;"",AA131&lt;&gt;"",X131&gt;=1)</formula>
    </cfRule>
  </conditionalFormatting>
  <conditionalFormatting sqref="X130">
    <cfRule type="expression" dxfId="560" priority="728" stopIfTrue="1">
      <formula>X130=""</formula>
    </cfRule>
    <cfRule type="expression" dxfId="559" priority="729" stopIfTrue="1">
      <formula>X130&lt;=0</formula>
    </cfRule>
    <cfRule type="expression" dxfId="558" priority="730" stopIfTrue="1">
      <formula>X130&lt;1</formula>
    </cfRule>
    <cfRule type="expression" dxfId="557" priority="731">
      <formula>X130&gt;=1</formula>
    </cfRule>
  </conditionalFormatting>
  <conditionalFormatting sqref="X140">
    <cfRule type="expression" dxfId="556" priority="725" stopIfTrue="1">
      <formula>AND(Y140="", Z140="", AA140="")</formula>
    </cfRule>
    <cfRule type="expression" dxfId="555" priority="726" stopIfTrue="1">
      <formula>AND(Y140&lt;&gt;"",Z140&lt;&gt;"",AA140&lt;&gt;"",X140&lt;1)</formula>
    </cfRule>
    <cfRule type="expression" dxfId="554" priority="727">
      <formula>AND(Y140&lt;&gt;"",Z140&lt;&gt;"",AA140&lt;&gt;"",X140&gt;=1)</formula>
    </cfRule>
  </conditionalFormatting>
  <conditionalFormatting sqref="X140">
    <cfRule type="expression" dxfId="553" priority="722" stopIfTrue="1">
      <formula>AND(Y140="", Z140="", AA140="")</formula>
    </cfRule>
    <cfRule type="expression" dxfId="552" priority="723" stopIfTrue="1">
      <formula>AND(OR(Y140&lt;&gt;"",Z140&lt;&gt;"",AA140&lt;&gt;""),OR(X140&lt;1,X140=""))</formula>
    </cfRule>
    <cfRule type="expression" dxfId="551" priority="724">
      <formula>AND(Y140&lt;&gt;"",Z140&lt;&gt;"",AA140&lt;&gt;"",X140&gt;=1)</formula>
    </cfRule>
  </conditionalFormatting>
  <conditionalFormatting sqref="X141:X143">
    <cfRule type="expression" dxfId="550" priority="719" stopIfTrue="1">
      <formula>AND(Y141="", Z141="", AA141="")</formula>
    </cfRule>
    <cfRule type="expression" dxfId="549" priority="720" stopIfTrue="1">
      <formula>AND(Y141&lt;&gt;"",Z141&lt;&gt;"",AA141&lt;&gt;"",X141&lt;1)</formula>
    </cfRule>
    <cfRule type="expression" dxfId="548" priority="721">
      <formula>AND(Y141&lt;&gt;"",Z141&lt;&gt;"",AA141&lt;&gt;"",X141&gt;=1)</formula>
    </cfRule>
  </conditionalFormatting>
  <conditionalFormatting sqref="X141:X143">
    <cfRule type="expression" dxfId="547" priority="716" stopIfTrue="1">
      <formula>AND(Y141="", Z141="", AA141="")</formula>
    </cfRule>
    <cfRule type="expression" dxfId="546" priority="717" stopIfTrue="1">
      <formula>AND(OR(Y141&lt;&gt;"",Z141&lt;&gt;"",AA141&lt;&gt;""),OR(X141&lt;1,X141=""))</formula>
    </cfRule>
    <cfRule type="expression" dxfId="545" priority="718">
      <formula>AND(Y141&lt;&gt;"",Z141&lt;&gt;"",AA141&lt;&gt;"",X141&gt;=1)</formula>
    </cfRule>
  </conditionalFormatting>
  <conditionalFormatting sqref="X180">
    <cfRule type="expression" dxfId="544" priority="713" stopIfTrue="1">
      <formula>AND(Y180="", Z180="", AA180="")</formula>
    </cfRule>
    <cfRule type="expression" dxfId="543" priority="714" stopIfTrue="1">
      <formula>AND(Y180&lt;&gt;"",Z180&lt;&gt;"",AA180&lt;&gt;"",X180&lt;1)</formula>
    </cfRule>
    <cfRule type="expression" dxfId="542" priority="715">
      <formula>AND(Y180&lt;&gt;"",Z180&lt;&gt;"",AA180&lt;&gt;"",X180&gt;=1)</formula>
    </cfRule>
  </conditionalFormatting>
  <conditionalFormatting sqref="X180">
    <cfRule type="expression" dxfId="541" priority="710" stopIfTrue="1">
      <formula>AND(Y180="", Z180="", AA180="")</formula>
    </cfRule>
    <cfRule type="expression" dxfId="540" priority="711" stopIfTrue="1">
      <formula>AND(OR(Y180&lt;&gt;"",Z180&lt;&gt;"",AA180&lt;&gt;""),OR(X180&lt;1,X180=""))</formula>
    </cfRule>
    <cfRule type="expression" dxfId="539" priority="712">
      <formula>AND(Y180&lt;&gt;"",Z180&lt;&gt;"",AA180&lt;&gt;"",X180&gt;=1)</formula>
    </cfRule>
  </conditionalFormatting>
  <conditionalFormatting sqref="X181:X183">
    <cfRule type="expression" dxfId="538" priority="707" stopIfTrue="1">
      <formula>AND(Y181="", Z181="", AA181="")</formula>
    </cfRule>
    <cfRule type="expression" dxfId="537" priority="708" stopIfTrue="1">
      <formula>AND(Y181&lt;&gt;"",Z181&lt;&gt;"",AA181&lt;&gt;"",X181&lt;1)</formula>
    </cfRule>
    <cfRule type="expression" dxfId="536" priority="709">
      <formula>AND(Y181&lt;&gt;"",Z181&lt;&gt;"",AA181&lt;&gt;"",X181&gt;=1)</formula>
    </cfRule>
  </conditionalFormatting>
  <conditionalFormatting sqref="X181:X183">
    <cfRule type="expression" dxfId="535" priority="704" stopIfTrue="1">
      <formula>AND(Y181="", Z181="", AA181="")</formula>
    </cfRule>
    <cfRule type="expression" dxfId="534" priority="705" stopIfTrue="1">
      <formula>AND(OR(Y181&lt;&gt;"",Z181&lt;&gt;"",AA181&lt;&gt;""),OR(X181&lt;1,X181=""))</formula>
    </cfRule>
    <cfRule type="expression" dxfId="533" priority="706">
      <formula>AND(Y181&lt;&gt;"",Z181&lt;&gt;"",AA181&lt;&gt;"",X181&gt;=1)</formula>
    </cfRule>
  </conditionalFormatting>
  <conditionalFormatting sqref="X209">
    <cfRule type="expression" dxfId="532" priority="701" stopIfTrue="1">
      <formula>AND(Y209="", Z209="", AA209="")</formula>
    </cfRule>
    <cfRule type="expression" dxfId="531" priority="702" stopIfTrue="1">
      <formula>AND(Y209&lt;&gt;"",Z209&lt;&gt;"",AA209&lt;&gt;"",X209&lt;1)</formula>
    </cfRule>
    <cfRule type="expression" dxfId="530" priority="703">
      <formula>AND(Y209&lt;&gt;"",Z209&lt;&gt;"",AA209&lt;&gt;"",X209&gt;=1)</formula>
    </cfRule>
  </conditionalFormatting>
  <conditionalFormatting sqref="X209">
    <cfRule type="expression" dxfId="529" priority="698" stopIfTrue="1">
      <formula>AND(Y209="", Z209="", AA209="")</formula>
    </cfRule>
    <cfRule type="expression" dxfId="528" priority="699" stopIfTrue="1">
      <formula>AND(OR(Y209&lt;&gt;"",Z209&lt;&gt;"",AA209&lt;&gt;""),OR(X209&lt;1,X209=""))</formula>
    </cfRule>
    <cfRule type="expression" dxfId="527" priority="700">
      <formula>AND(Y209&lt;&gt;"",Z209&lt;&gt;"",AA209&lt;&gt;"",X209&gt;=1)</formula>
    </cfRule>
  </conditionalFormatting>
  <conditionalFormatting sqref="X210:X212">
    <cfRule type="expression" dxfId="526" priority="695" stopIfTrue="1">
      <formula>AND(Y210="", Z210="", AA210="")</formula>
    </cfRule>
    <cfRule type="expression" dxfId="525" priority="696" stopIfTrue="1">
      <formula>AND(Y210&lt;&gt;"",Z210&lt;&gt;"",AA210&lt;&gt;"",X210&lt;1)</formula>
    </cfRule>
    <cfRule type="expression" dxfId="524" priority="697">
      <formula>AND(Y210&lt;&gt;"",Z210&lt;&gt;"",AA210&lt;&gt;"",X210&gt;=1)</formula>
    </cfRule>
  </conditionalFormatting>
  <conditionalFormatting sqref="X210:X212">
    <cfRule type="expression" dxfId="523" priority="692" stopIfTrue="1">
      <formula>AND(Y210="", Z210="", AA210="")</formula>
    </cfRule>
    <cfRule type="expression" dxfId="522" priority="693" stopIfTrue="1">
      <formula>AND(OR(Y210&lt;&gt;"",Z210&lt;&gt;"",AA210&lt;&gt;""),OR(X210&lt;1,X210=""))</formula>
    </cfRule>
    <cfRule type="expression" dxfId="521" priority="694">
      <formula>AND(Y210&lt;&gt;"",Z210&lt;&gt;"",AA210&lt;&gt;"",X210&gt;=1)</formula>
    </cfRule>
  </conditionalFormatting>
  <conditionalFormatting sqref="X215">
    <cfRule type="expression" dxfId="520" priority="689" stopIfTrue="1">
      <formula>AND(Y215="", Z215="", AA215="")</formula>
    </cfRule>
    <cfRule type="expression" dxfId="519" priority="690" stopIfTrue="1">
      <formula>AND(Y215&lt;&gt;"",Z215&lt;&gt;"",AA215&lt;&gt;"",X215&lt;1)</formula>
    </cfRule>
    <cfRule type="expression" dxfId="518" priority="691">
      <formula>AND(Y215&lt;&gt;"",Z215&lt;&gt;"",AA215&lt;&gt;"",X215&gt;=1)</formula>
    </cfRule>
  </conditionalFormatting>
  <conditionalFormatting sqref="X215">
    <cfRule type="expression" dxfId="517" priority="686" stopIfTrue="1">
      <formula>AND(Y215="", Z215="", AA215="")</formula>
    </cfRule>
    <cfRule type="expression" dxfId="516" priority="687" stopIfTrue="1">
      <formula>AND(OR(Y215&lt;&gt;"",Z215&lt;&gt;"",AA215&lt;&gt;""),OR(X215&lt;1,X215=""))</formula>
    </cfRule>
    <cfRule type="expression" dxfId="515" priority="688">
      <formula>AND(Y215&lt;&gt;"",Z215&lt;&gt;"",AA215&lt;&gt;"",X215&gt;=1)</formula>
    </cfRule>
  </conditionalFormatting>
  <conditionalFormatting sqref="X216:X218">
    <cfRule type="expression" dxfId="514" priority="683" stopIfTrue="1">
      <formula>AND(Y216="", Z216="", AA216="")</formula>
    </cfRule>
    <cfRule type="expression" dxfId="513" priority="684" stopIfTrue="1">
      <formula>AND(Y216&lt;&gt;"",Z216&lt;&gt;"",AA216&lt;&gt;"",X216&lt;1)</formula>
    </cfRule>
    <cfRule type="expression" dxfId="512" priority="685">
      <formula>AND(Y216&lt;&gt;"",Z216&lt;&gt;"",AA216&lt;&gt;"",X216&gt;=1)</formula>
    </cfRule>
  </conditionalFormatting>
  <conditionalFormatting sqref="X216:X218">
    <cfRule type="expression" dxfId="511" priority="680" stopIfTrue="1">
      <formula>AND(Y216="", Z216="", AA216="")</formula>
    </cfRule>
    <cfRule type="expression" dxfId="510" priority="681" stopIfTrue="1">
      <formula>AND(OR(Y216&lt;&gt;"",Z216&lt;&gt;"",AA216&lt;&gt;""),OR(X216&lt;1,X216=""))</formula>
    </cfRule>
    <cfRule type="expression" dxfId="509" priority="682">
      <formula>AND(Y216&lt;&gt;"",Z216&lt;&gt;"",AA216&lt;&gt;"",X216&gt;=1)</formula>
    </cfRule>
  </conditionalFormatting>
  <conditionalFormatting sqref="X223:X224">
    <cfRule type="expression" dxfId="508" priority="677" stopIfTrue="1">
      <formula>AND(Y223="", Z223="", AA223="")</formula>
    </cfRule>
    <cfRule type="expression" dxfId="507" priority="678" stopIfTrue="1">
      <formula>AND(Y223&lt;&gt;"",Z223&lt;&gt;"",AA223&lt;&gt;"",X223&lt;1)</formula>
    </cfRule>
    <cfRule type="expression" dxfId="506" priority="679">
      <formula>AND(Y223&lt;&gt;"",Z223&lt;&gt;"",AA223&lt;&gt;"",X223&gt;=1)</formula>
    </cfRule>
  </conditionalFormatting>
  <conditionalFormatting sqref="X223:X224">
    <cfRule type="expression" dxfId="505" priority="674" stopIfTrue="1">
      <formula>AND(Y223="", Z223="", AA223="")</formula>
    </cfRule>
    <cfRule type="expression" dxfId="504" priority="675" stopIfTrue="1">
      <formula>AND(OR(Y223&lt;&gt;"",Z223&lt;&gt;"",AA223&lt;&gt;""),OR(X223&lt;1,X223=""))</formula>
    </cfRule>
    <cfRule type="expression" dxfId="503" priority="676">
      <formula>AND(Y223&lt;&gt;"",Z223&lt;&gt;"",AA223&lt;&gt;"",X223&gt;=1)</formula>
    </cfRule>
  </conditionalFormatting>
  <conditionalFormatting sqref="X227">
    <cfRule type="expression" dxfId="502" priority="671" stopIfTrue="1">
      <formula>AND(Y227="", Z227="", AA227="")</formula>
    </cfRule>
    <cfRule type="expression" dxfId="501" priority="672" stopIfTrue="1">
      <formula>AND(Y227&lt;&gt;"",Z227&lt;&gt;"",AA227&lt;&gt;"",X227&lt;1)</formula>
    </cfRule>
    <cfRule type="expression" dxfId="500" priority="673">
      <formula>AND(Y227&lt;&gt;"",Z227&lt;&gt;"",AA227&lt;&gt;"",X227&gt;=1)</formula>
    </cfRule>
  </conditionalFormatting>
  <conditionalFormatting sqref="X227">
    <cfRule type="expression" dxfId="499" priority="668" stopIfTrue="1">
      <formula>AND(Y227="", Z227="", AA227="")</formula>
    </cfRule>
    <cfRule type="expression" dxfId="498" priority="669" stopIfTrue="1">
      <formula>AND(OR(Y227&lt;&gt;"",Z227&lt;&gt;"",AA227&lt;&gt;""),OR(X227&lt;1,X227=""))</formula>
    </cfRule>
    <cfRule type="expression" dxfId="497" priority="670">
      <formula>AND(Y227&lt;&gt;"",Z227&lt;&gt;"",AA227&lt;&gt;"",X227&gt;=1)</formula>
    </cfRule>
  </conditionalFormatting>
  <conditionalFormatting sqref="X228:X230">
    <cfRule type="expression" dxfId="496" priority="665" stopIfTrue="1">
      <formula>AND(Y228="", Z228="", AA228="")</formula>
    </cfRule>
    <cfRule type="expression" dxfId="495" priority="666" stopIfTrue="1">
      <formula>AND(Y228&lt;&gt;"",Z228&lt;&gt;"",AA228&lt;&gt;"",X228&lt;1)</formula>
    </cfRule>
    <cfRule type="expression" dxfId="494" priority="667">
      <formula>AND(Y228&lt;&gt;"",Z228&lt;&gt;"",AA228&lt;&gt;"",X228&gt;=1)</formula>
    </cfRule>
  </conditionalFormatting>
  <conditionalFormatting sqref="X228:X230">
    <cfRule type="expression" dxfId="493" priority="662" stopIfTrue="1">
      <formula>AND(Y228="", Z228="", AA228="")</formula>
    </cfRule>
    <cfRule type="expression" dxfId="492" priority="663" stopIfTrue="1">
      <formula>AND(OR(Y228&lt;&gt;"",Z228&lt;&gt;"",AA228&lt;&gt;""),OR(X228&lt;1,X228=""))</formula>
    </cfRule>
    <cfRule type="expression" dxfId="491" priority="664">
      <formula>AND(Y228&lt;&gt;"",Z228&lt;&gt;"",AA228&lt;&gt;"",X228&gt;=1)</formula>
    </cfRule>
  </conditionalFormatting>
  <conditionalFormatting sqref="X249">
    <cfRule type="expression" dxfId="490" priority="659" stopIfTrue="1">
      <formula>AND(Y249="", Z249="", AA249="")</formula>
    </cfRule>
    <cfRule type="expression" dxfId="489" priority="660" stopIfTrue="1">
      <formula>AND(Y249&lt;&gt;"",Z249&lt;&gt;"",AA249&lt;&gt;"",X249&lt;1)</formula>
    </cfRule>
    <cfRule type="expression" dxfId="488" priority="661">
      <formula>AND(Y249&lt;&gt;"",Z249&lt;&gt;"",AA249&lt;&gt;"",X249&gt;=1)</formula>
    </cfRule>
  </conditionalFormatting>
  <conditionalFormatting sqref="X249">
    <cfRule type="expression" dxfId="487" priority="656" stopIfTrue="1">
      <formula>AND(Y249="", Z249="", AA249="")</formula>
    </cfRule>
    <cfRule type="expression" dxfId="486" priority="657" stopIfTrue="1">
      <formula>AND(OR(Y249&lt;&gt;"",Z249&lt;&gt;"",AA249&lt;&gt;""),OR(X249&lt;1,X249=""))</formula>
    </cfRule>
    <cfRule type="expression" dxfId="485" priority="658">
      <formula>AND(Y249&lt;&gt;"",Z249&lt;&gt;"",AA249&lt;&gt;"",X249&gt;=1)</formula>
    </cfRule>
  </conditionalFormatting>
  <conditionalFormatting sqref="X250:X252">
    <cfRule type="expression" dxfId="484" priority="653" stopIfTrue="1">
      <formula>AND(Y250="", Z250="", AA250="")</formula>
    </cfRule>
    <cfRule type="expression" dxfId="483" priority="654" stopIfTrue="1">
      <formula>AND(Y250&lt;&gt;"",Z250&lt;&gt;"",AA250&lt;&gt;"",X250&lt;1)</formula>
    </cfRule>
    <cfRule type="expression" dxfId="482" priority="655">
      <formula>AND(Y250&lt;&gt;"",Z250&lt;&gt;"",AA250&lt;&gt;"",X250&gt;=1)</formula>
    </cfRule>
  </conditionalFormatting>
  <conditionalFormatting sqref="X250:X252">
    <cfRule type="expression" dxfId="481" priority="650" stopIfTrue="1">
      <formula>AND(Y250="", Z250="", AA250="")</formula>
    </cfRule>
    <cfRule type="expression" dxfId="480" priority="651" stopIfTrue="1">
      <formula>AND(OR(Y250&lt;&gt;"",Z250&lt;&gt;"",AA250&lt;&gt;""),OR(X250&lt;1,X250=""))</formula>
    </cfRule>
    <cfRule type="expression" dxfId="479" priority="652">
      <formula>AND(Y250&lt;&gt;"",Z250&lt;&gt;"",AA250&lt;&gt;"",X250&gt;=1)</formula>
    </cfRule>
  </conditionalFormatting>
  <conditionalFormatting sqref="X282">
    <cfRule type="expression" dxfId="478" priority="646" stopIfTrue="1">
      <formula>X282=""</formula>
    </cfRule>
    <cfRule type="expression" dxfId="477" priority="647" stopIfTrue="1">
      <formula>X282&lt;=0</formula>
    </cfRule>
    <cfRule type="expression" dxfId="476" priority="648" stopIfTrue="1">
      <formula>X282&lt;1</formula>
    </cfRule>
    <cfRule type="expression" dxfId="475" priority="649">
      <formula>X282&gt;=1</formula>
    </cfRule>
  </conditionalFormatting>
  <conditionalFormatting sqref="X283:X285">
    <cfRule type="expression" dxfId="474" priority="643" stopIfTrue="1">
      <formula>AND(Y283="", Z283="", AA283="")</formula>
    </cfRule>
    <cfRule type="expression" dxfId="473" priority="644" stopIfTrue="1">
      <formula>AND(Y283&lt;&gt;"",Z283&lt;&gt;"",AA283&lt;&gt;"",X283&lt;1)</formula>
    </cfRule>
    <cfRule type="expression" dxfId="472" priority="645">
      <formula>AND(Y283&lt;&gt;"",Z283&lt;&gt;"",AA283&lt;&gt;"",X283&gt;=1)</formula>
    </cfRule>
  </conditionalFormatting>
  <conditionalFormatting sqref="X283:X285">
    <cfRule type="expression" dxfId="471" priority="640" stopIfTrue="1">
      <formula>AND(Y283="", Z283="", AA283="")</formula>
    </cfRule>
    <cfRule type="expression" dxfId="470" priority="641" stopIfTrue="1">
      <formula>AND(OR(Y283&lt;&gt;"",Z283&lt;&gt;"",AA283&lt;&gt;""),OR(X283&lt;1,X283=""))</formula>
    </cfRule>
    <cfRule type="expression" dxfId="469" priority="642">
      <formula>AND(Y283&lt;&gt;"",Z283&lt;&gt;"",AA283&lt;&gt;"",X283&gt;=1)</formula>
    </cfRule>
  </conditionalFormatting>
  <conditionalFormatting sqref="X302">
    <cfRule type="expression" dxfId="468" priority="637" stopIfTrue="1">
      <formula>AND(Y302="", Z302="", AA302="")</formula>
    </cfRule>
    <cfRule type="expression" dxfId="467" priority="638" stopIfTrue="1">
      <formula>AND(Y302&lt;&gt;"",Z302&lt;&gt;"",AA302&lt;&gt;"",X302&lt;1)</formula>
    </cfRule>
    <cfRule type="expression" dxfId="466" priority="639">
      <formula>AND(Y302&lt;&gt;"",Z302&lt;&gt;"",AA302&lt;&gt;"",X302&gt;=1)</formula>
    </cfRule>
  </conditionalFormatting>
  <conditionalFormatting sqref="X302">
    <cfRule type="expression" dxfId="465" priority="634" stopIfTrue="1">
      <formula>AND(Y302="", Z302="", AA302="")</formula>
    </cfRule>
    <cfRule type="expression" dxfId="464" priority="635" stopIfTrue="1">
      <formula>AND(OR(Y302&lt;&gt;"",Z302&lt;&gt;"",AA302&lt;&gt;""),OR(X302&lt;1,X302=""))</formula>
    </cfRule>
    <cfRule type="expression" dxfId="463" priority="636">
      <formula>AND(Y302&lt;&gt;"",Z302&lt;&gt;"",AA302&lt;&gt;"",X302&gt;=1)</formula>
    </cfRule>
  </conditionalFormatting>
  <conditionalFormatting sqref="X308">
    <cfRule type="expression" dxfId="462" priority="631" stopIfTrue="1">
      <formula>AND(Y308="", Z308="", AA308="")</formula>
    </cfRule>
    <cfRule type="expression" dxfId="461" priority="632" stopIfTrue="1">
      <formula>AND(Y308&lt;&gt;"",Z308&lt;&gt;"",AA308&lt;&gt;"",X308&lt;1)</formula>
    </cfRule>
    <cfRule type="expression" dxfId="460" priority="633">
      <formula>AND(Y308&lt;&gt;"",Z308&lt;&gt;"",AA308&lt;&gt;"",X308&gt;=1)</formula>
    </cfRule>
  </conditionalFormatting>
  <conditionalFormatting sqref="X308">
    <cfRule type="expression" dxfId="459" priority="628" stopIfTrue="1">
      <formula>AND(Y308="", Z308="", AA308="")</formula>
    </cfRule>
    <cfRule type="expression" dxfId="458" priority="629" stopIfTrue="1">
      <formula>AND(OR(Y308&lt;&gt;"",Z308&lt;&gt;"",AA308&lt;&gt;""),OR(X308&lt;1,X308=""))</formula>
    </cfRule>
    <cfRule type="expression" dxfId="457" priority="630">
      <formula>AND(Y308&lt;&gt;"",Z308&lt;&gt;"",AA308&lt;&gt;"",X308&gt;=1)</formula>
    </cfRule>
  </conditionalFormatting>
  <conditionalFormatting sqref="X309:X311">
    <cfRule type="expression" dxfId="456" priority="625" stopIfTrue="1">
      <formula>AND(Y309="", Z309="", AA309="")</formula>
    </cfRule>
    <cfRule type="expression" dxfId="455" priority="626" stopIfTrue="1">
      <formula>AND(Y309&lt;&gt;"",Z309&lt;&gt;"",AA309&lt;&gt;"",X309&lt;1)</formula>
    </cfRule>
    <cfRule type="expression" dxfId="454" priority="627">
      <formula>AND(Y309&lt;&gt;"",Z309&lt;&gt;"",AA309&lt;&gt;"",X309&gt;=1)</formula>
    </cfRule>
  </conditionalFormatting>
  <conditionalFormatting sqref="X309:X311">
    <cfRule type="expression" dxfId="453" priority="622" stopIfTrue="1">
      <formula>AND(Y309="", Z309="", AA309="")</formula>
    </cfRule>
    <cfRule type="expression" dxfId="452" priority="623" stopIfTrue="1">
      <formula>AND(OR(Y309&lt;&gt;"",Z309&lt;&gt;"",AA309&lt;&gt;""),OR(X309&lt;1,X309=""))</formula>
    </cfRule>
    <cfRule type="expression" dxfId="451" priority="624">
      <formula>AND(Y309&lt;&gt;"",Z309&lt;&gt;"",AA309&lt;&gt;"",X309&gt;=1)</formula>
    </cfRule>
  </conditionalFormatting>
  <conditionalFormatting sqref="X269:X272">
    <cfRule type="expression" dxfId="450" priority="589" stopIfTrue="1">
      <formula>AND(Y269="", Z269="", AA269="")</formula>
    </cfRule>
    <cfRule type="expression" dxfId="449" priority="590" stopIfTrue="1">
      <formula>AND(Y269&lt;&gt;"",Z269&lt;&gt;"",AA269&lt;&gt;"",X269&lt;1)</formula>
    </cfRule>
    <cfRule type="expression" dxfId="448" priority="591">
      <formula>AND(Y269&lt;&gt;"",Z269&lt;&gt;"",AA269&lt;&gt;"",X269&gt;=1)</formula>
    </cfRule>
  </conditionalFormatting>
  <conditionalFormatting sqref="X269:X272">
    <cfRule type="expression" dxfId="447" priority="586" stopIfTrue="1">
      <formula>AND(Y269="", Z269="", AA269="")</formula>
    </cfRule>
    <cfRule type="expression" dxfId="446" priority="587" stopIfTrue="1">
      <formula>AND(OR(Y269&lt;&gt;"",Z269&lt;&gt;"",AA269&lt;&gt;""),OR(X269&lt;1,X269=""))</formula>
    </cfRule>
    <cfRule type="expression" dxfId="445" priority="588">
      <formula>AND(Y269&lt;&gt;"",Z269&lt;&gt;"",AA269&lt;&gt;"",X269&gt;=1)</formula>
    </cfRule>
  </conditionalFormatting>
  <conditionalFormatting sqref="X202:X205">
    <cfRule type="expression" dxfId="444" priority="595" stopIfTrue="1">
      <formula>AND(Y202="", Z202="", AA202="")</formula>
    </cfRule>
    <cfRule type="expression" dxfId="443" priority="596" stopIfTrue="1">
      <formula>AND(Y202&lt;&gt;"",Z202&lt;&gt;"",AA202&lt;&gt;"",X202&lt;1)</formula>
    </cfRule>
    <cfRule type="expression" dxfId="442" priority="597">
      <formula>AND(Y202&lt;&gt;"",Z202&lt;&gt;"",AA202&lt;&gt;"",X202&gt;=1)</formula>
    </cfRule>
  </conditionalFormatting>
  <conditionalFormatting sqref="X202:X205">
    <cfRule type="expression" dxfId="441" priority="592" stopIfTrue="1">
      <formula>AND(Y202="", Z202="", AA202="")</formula>
    </cfRule>
    <cfRule type="expression" dxfId="440" priority="593" stopIfTrue="1">
      <formula>AND(OR(Y202&lt;&gt;"",Z202&lt;&gt;"",AA202&lt;&gt;""),OR(X202&lt;1,X202=""))</formula>
    </cfRule>
    <cfRule type="expression" dxfId="439" priority="594">
      <formula>AND(Y202&lt;&gt;"",Z202&lt;&gt;"",AA202&lt;&gt;"",X202&gt;=1)</formula>
    </cfRule>
  </conditionalFormatting>
  <conditionalFormatting sqref="X297:X298">
    <cfRule type="expression" dxfId="438" priority="583" stopIfTrue="1">
      <formula>AND(Y297="", Z297="", AA297="")</formula>
    </cfRule>
    <cfRule type="expression" dxfId="437" priority="584" stopIfTrue="1">
      <formula>AND(Y297&lt;&gt;"",Z297&lt;&gt;"",AA297&lt;&gt;"",X297&lt;1)</formula>
    </cfRule>
    <cfRule type="expression" dxfId="436" priority="585">
      <formula>AND(Y297&lt;&gt;"",Z297&lt;&gt;"",AA297&lt;&gt;"",X297&gt;=1)</formula>
    </cfRule>
  </conditionalFormatting>
  <conditionalFormatting sqref="X297:X298">
    <cfRule type="expression" dxfId="435" priority="580" stopIfTrue="1">
      <formula>AND(Y297="", Z297="", AA297="")</formula>
    </cfRule>
    <cfRule type="expression" dxfId="434" priority="581" stopIfTrue="1">
      <formula>AND(OR(Y297&lt;&gt;"",Z297&lt;&gt;"",AA297&lt;&gt;""),OR(X297&lt;1,X297=""))</formula>
    </cfRule>
    <cfRule type="expression" dxfId="433" priority="582">
      <formula>AND(Y297&lt;&gt;"",Z297&lt;&gt;"",AA297&lt;&gt;"",X297&gt;=1)</formula>
    </cfRule>
  </conditionalFormatting>
  <conditionalFormatting sqref="X339">
    <cfRule type="expression" dxfId="432" priority="571" stopIfTrue="1">
      <formula>AND(Y339="", Z339="", AA339="")</formula>
    </cfRule>
    <cfRule type="expression" dxfId="431" priority="572" stopIfTrue="1">
      <formula>AND(Y339&lt;&gt;"",Z339&lt;&gt;"",AA339&lt;&gt;"",X339&lt;1)</formula>
    </cfRule>
    <cfRule type="expression" dxfId="430" priority="573">
      <formula>AND(Y339&lt;&gt;"",Z339&lt;&gt;"",AA339&lt;&gt;"",X339&gt;=1)</formula>
    </cfRule>
  </conditionalFormatting>
  <conditionalFormatting sqref="X339">
    <cfRule type="expression" dxfId="429" priority="568" stopIfTrue="1">
      <formula>AND(Y339="", Z339="", AA339="")</formula>
    </cfRule>
    <cfRule type="expression" dxfId="428" priority="569" stopIfTrue="1">
      <formula>AND(OR(Y339&lt;&gt;"",Z339&lt;&gt;"",AA339&lt;&gt;""),OR(X339&lt;1,X339=""))</formula>
    </cfRule>
    <cfRule type="expression" dxfId="427" priority="570">
      <formula>AND(Y339&lt;&gt;"",Z339&lt;&gt;"",AA339&lt;&gt;"",X339&gt;=1)</formula>
    </cfRule>
  </conditionalFormatting>
  <conditionalFormatting sqref="X340">
    <cfRule type="expression" dxfId="426" priority="565" stopIfTrue="1">
      <formula>AND(Y340="", Z340="", AA340="")</formula>
    </cfRule>
    <cfRule type="expression" dxfId="425" priority="566" stopIfTrue="1">
      <formula>AND(Y340&lt;&gt;"",Z340&lt;&gt;"",AA340&lt;&gt;"",X340&lt;1)</formula>
    </cfRule>
    <cfRule type="expression" dxfId="424" priority="567">
      <formula>AND(Y340&lt;&gt;"",Z340&lt;&gt;"",AA340&lt;&gt;"",X340&gt;=1)</formula>
    </cfRule>
  </conditionalFormatting>
  <conditionalFormatting sqref="X340">
    <cfRule type="expression" dxfId="423" priority="562" stopIfTrue="1">
      <formula>AND(Y340="", Z340="", AA340="")</formula>
    </cfRule>
    <cfRule type="expression" dxfId="422" priority="563" stopIfTrue="1">
      <formula>AND(OR(Y340&lt;&gt;"",Z340&lt;&gt;"",AA340&lt;&gt;""),OR(X340&lt;1,X340=""))</formula>
    </cfRule>
    <cfRule type="expression" dxfId="421" priority="564">
      <formula>AND(Y340&lt;&gt;"",Z340&lt;&gt;"",AA340&lt;&gt;"",X340&gt;=1)</formula>
    </cfRule>
  </conditionalFormatting>
  <conditionalFormatting sqref="X351">
    <cfRule type="expression" dxfId="420" priority="559" stopIfTrue="1">
      <formula>AND(Y351="", Z351="", AA351="")</formula>
    </cfRule>
    <cfRule type="expression" dxfId="419" priority="560" stopIfTrue="1">
      <formula>AND(Y351&lt;&gt;"",Z351&lt;&gt;"",AA351&lt;&gt;"",X351&lt;1)</formula>
    </cfRule>
    <cfRule type="expression" dxfId="418" priority="561">
      <formula>AND(Y351&lt;&gt;"",Z351&lt;&gt;"",AA351&lt;&gt;"",X351&gt;=1)</formula>
    </cfRule>
  </conditionalFormatting>
  <conditionalFormatting sqref="X351">
    <cfRule type="expression" dxfId="417" priority="556" stopIfTrue="1">
      <formula>AND(Y351="", Z351="", AA351="")</formula>
    </cfRule>
    <cfRule type="expression" dxfId="416" priority="557" stopIfTrue="1">
      <formula>AND(OR(Y351&lt;&gt;"",Z351&lt;&gt;"",AA351&lt;&gt;""),OR(X351&lt;1,X351=""))</formula>
    </cfRule>
    <cfRule type="expression" dxfId="415" priority="558">
      <formula>AND(Y351&lt;&gt;"",Z351&lt;&gt;"",AA351&lt;&gt;"",X351&gt;=1)</formula>
    </cfRule>
  </conditionalFormatting>
  <conditionalFormatting sqref="X388">
    <cfRule type="expression" dxfId="414" priority="553" stopIfTrue="1">
      <formula>AND(Y388="", Z388="", AA388="")</formula>
    </cfRule>
    <cfRule type="expression" dxfId="413" priority="554" stopIfTrue="1">
      <formula>AND(Y388&lt;&gt;"",Z388&lt;&gt;"",AA388&lt;&gt;"",X388&lt;1)</formula>
    </cfRule>
    <cfRule type="expression" dxfId="412" priority="555">
      <formula>AND(Y388&lt;&gt;"",Z388&lt;&gt;"",AA388&lt;&gt;"",X388&gt;=1)</formula>
    </cfRule>
  </conditionalFormatting>
  <conditionalFormatting sqref="X388">
    <cfRule type="expression" dxfId="411" priority="550" stopIfTrue="1">
      <formula>AND(Y388="", Z388="", AA388="")</formula>
    </cfRule>
    <cfRule type="expression" dxfId="410" priority="551" stopIfTrue="1">
      <formula>AND(OR(Y388&lt;&gt;"",Z388&lt;&gt;"",AA388&lt;&gt;""),OR(X388&lt;1,X388=""))</formula>
    </cfRule>
    <cfRule type="expression" dxfId="409" priority="552">
      <formula>AND(Y388&lt;&gt;"",Z388&lt;&gt;"",AA388&lt;&gt;"",X388&gt;=1)</formula>
    </cfRule>
  </conditionalFormatting>
  <conditionalFormatting sqref="X394">
    <cfRule type="expression" dxfId="408" priority="541" stopIfTrue="1">
      <formula>AND(Y394="", Z394="", AA394="")</formula>
    </cfRule>
    <cfRule type="expression" dxfId="407" priority="542" stopIfTrue="1">
      <formula>AND(Y394&lt;&gt;"",Z394&lt;&gt;"",AA394&lt;&gt;"",X394&lt;1)</formula>
    </cfRule>
    <cfRule type="expression" dxfId="406" priority="543">
      <formula>AND(Y394&lt;&gt;"",Z394&lt;&gt;"",AA394&lt;&gt;"",X394&gt;=1)</formula>
    </cfRule>
  </conditionalFormatting>
  <conditionalFormatting sqref="X394">
    <cfRule type="expression" dxfId="405" priority="538" stopIfTrue="1">
      <formula>AND(Y394="", Z394="", AA394="")</formula>
    </cfRule>
    <cfRule type="expression" dxfId="404" priority="539" stopIfTrue="1">
      <formula>AND(OR(Y394&lt;&gt;"",Z394&lt;&gt;"",AA394&lt;&gt;""),OR(X394&lt;1,X394=""))</formula>
    </cfRule>
    <cfRule type="expression" dxfId="403" priority="540">
      <formula>AND(Y394&lt;&gt;"",Z394&lt;&gt;"",AA394&lt;&gt;"",X394&gt;=1)</formula>
    </cfRule>
  </conditionalFormatting>
  <conditionalFormatting sqref="X410">
    <cfRule type="expression" dxfId="402" priority="535" stopIfTrue="1">
      <formula>AND(Y410="", Z410="", AA410="")</formula>
    </cfRule>
    <cfRule type="expression" dxfId="401" priority="536" stopIfTrue="1">
      <formula>AND(Y410&lt;&gt;"",Z410&lt;&gt;"",AA410&lt;&gt;"",X410&lt;1)</formula>
    </cfRule>
    <cfRule type="expression" dxfId="400" priority="537">
      <formula>AND(Y410&lt;&gt;"",Z410&lt;&gt;"",AA410&lt;&gt;"",X410&gt;=1)</formula>
    </cfRule>
  </conditionalFormatting>
  <conditionalFormatting sqref="X410">
    <cfRule type="expression" dxfId="399" priority="532" stopIfTrue="1">
      <formula>AND(Y410="", Z410="", AA410="")</formula>
    </cfRule>
    <cfRule type="expression" dxfId="398" priority="533" stopIfTrue="1">
      <formula>AND(OR(Y410&lt;&gt;"",Z410&lt;&gt;"",AA410&lt;&gt;""),OR(X410&lt;1,X410=""))</formula>
    </cfRule>
    <cfRule type="expression" dxfId="397" priority="534">
      <formula>AND(Y410&lt;&gt;"",Z410&lt;&gt;"",AA410&lt;&gt;"",X410&gt;=1)</formula>
    </cfRule>
  </conditionalFormatting>
  <conditionalFormatting sqref="X416">
    <cfRule type="expression" dxfId="396" priority="529" stopIfTrue="1">
      <formula>AND(Y416="", Z416="", AA416="")</formula>
    </cfRule>
    <cfRule type="expression" dxfId="395" priority="530" stopIfTrue="1">
      <formula>AND(Y416&lt;&gt;"",Z416&lt;&gt;"",AA416&lt;&gt;"",X416&lt;1)</formula>
    </cfRule>
    <cfRule type="expression" dxfId="394" priority="531">
      <formula>AND(Y416&lt;&gt;"",Z416&lt;&gt;"",AA416&lt;&gt;"",X416&gt;=1)</formula>
    </cfRule>
  </conditionalFormatting>
  <conditionalFormatting sqref="X416">
    <cfRule type="expression" dxfId="393" priority="526" stopIfTrue="1">
      <formula>AND(Y416="", Z416="", AA416="")</formula>
    </cfRule>
    <cfRule type="expression" dxfId="392" priority="527" stopIfTrue="1">
      <formula>AND(OR(Y416&lt;&gt;"",Z416&lt;&gt;"",AA416&lt;&gt;""),OR(X416&lt;1,X416=""))</formula>
    </cfRule>
    <cfRule type="expression" dxfId="391" priority="528">
      <formula>AND(Y416&lt;&gt;"",Z416&lt;&gt;"",AA416&lt;&gt;"",X416&gt;=1)</formula>
    </cfRule>
  </conditionalFormatting>
  <conditionalFormatting sqref="X432">
    <cfRule type="expression" dxfId="390" priority="523" stopIfTrue="1">
      <formula>AND(Y432="", Z432="", AA432="")</formula>
    </cfRule>
    <cfRule type="expression" dxfId="389" priority="524" stopIfTrue="1">
      <formula>AND(Y432&lt;&gt;"",Z432&lt;&gt;"",AA432&lt;&gt;"",X432&lt;1)</formula>
    </cfRule>
    <cfRule type="expression" dxfId="388" priority="525">
      <formula>AND(Y432&lt;&gt;"",Z432&lt;&gt;"",AA432&lt;&gt;"",X432&gt;=1)</formula>
    </cfRule>
  </conditionalFormatting>
  <conditionalFormatting sqref="X432">
    <cfRule type="expression" dxfId="387" priority="520" stopIfTrue="1">
      <formula>AND(Y432="", Z432="", AA432="")</formula>
    </cfRule>
    <cfRule type="expression" dxfId="386" priority="521" stopIfTrue="1">
      <formula>AND(OR(Y432&lt;&gt;"",Z432&lt;&gt;"",AA432&lt;&gt;""),OR(X432&lt;1,X432=""))</formula>
    </cfRule>
    <cfRule type="expression" dxfId="385" priority="522">
      <formula>AND(Y432&lt;&gt;"",Z432&lt;&gt;"",AA432&lt;&gt;"",X432&gt;=1)</formula>
    </cfRule>
  </conditionalFormatting>
  <conditionalFormatting sqref="X421">
    <cfRule type="expression" dxfId="384" priority="517" stopIfTrue="1">
      <formula>AND(Y421="", Z421="", AA421="")</formula>
    </cfRule>
    <cfRule type="expression" dxfId="383" priority="518" stopIfTrue="1">
      <formula>AND(Y421&lt;&gt;"",Z421&lt;&gt;"",AA421&lt;&gt;"",X421&lt;1)</formula>
    </cfRule>
    <cfRule type="expression" dxfId="382" priority="519">
      <formula>AND(Y421&lt;&gt;"",Z421&lt;&gt;"",AA421&lt;&gt;"",X421&gt;=1)</formula>
    </cfRule>
  </conditionalFormatting>
  <conditionalFormatting sqref="X421">
    <cfRule type="expression" dxfId="381" priority="514" stopIfTrue="1">
      <formula>AND(Y421="", Z421="", AA421="")</formula>
    </cfRule>
    <cfRule type="expression" dxfId="380" priority="515" stopIfTrue="1">
      <formula>AND(OR(Y421&lt;&gt;"",Z421&lt;&gt;"",AA421&lt;&gt;""),OR(X421&lt;1,X421=""))</formula>
    </cfRule>
    <cfRule type="expression" dxfId="379" priority="516">
      <formula>AND(Y421&lt;&gt;"",Z421&lt;&gt;"",AA421&lt;&gt;"",X421&gt;=1)</formula>
    </cfRule>
  </conditionalFormatting>
  <conditionalFormatting sqref="X399">
    <cfRule type="expression" dxfId="378" priority="511" stopIfTrue="1">
      <formula>AND(Y399="", Z399="", AA399="")</formula>
    </cfRule>
    <cfRule type="expression" dxfId="377" priority="512" stopIfTrue="1">
      <formula>AND(Y399&lt;&gt;"",Z399&lt;&gt;"",AA399&lt;&gt;"",X399&lt;1)</formula>
    </cfRule>
    <cfRule type="expression" dxfId="376" priority="513">
      <formula>AND(Y399&lt;&gt;"",Z399&lt;&gt;"",AA399&lt;&gt;"",X399&gt;=1)</formula>
    </cfRule>
  </conditionalFormatting>
  <conditionalFormatting sqref="X399">
    <cfRule type="expression" dxfId="375" priority="508" stopIfTrue="1">
      <formula>AND(Y399="", Z399="", AA399="")</formula>
    </cfRule>
    <cfRule type="expression" dxfId="374" priority="509" stopIfTrue="1">
      <formula>AND(OR(Y399&lt;&gt;"",Z399&lt;&gt;"",AA399&lt;&gt;""),OR(X399&lt;1,X399=""))</formula>
    </cfRule>
    <cfRule type="expression" dxfId="373" priority="510">
      <formula>AND(Y399&lt;&gt;"",Z399&lt;&gt;"",AA399&lt;&gt;"",X399&gt;=1)</formula>
    </cfRule>
  </conditionalFormatting>
  <conditionalFormatting sqref="X440">
    <cfRule type="expression" dxfId="372" priority="505" stopIfTrue="1">
      <formula>AND(Y440="", Z440="", AA440="")</formula>
    </cfRule>
    <cfRule type="expression" dxfId="371" priority="506" stopIfTrue="1">
      <formula>AND(Y440&lt;&gt;"",Z440&lt;&gt;"",AA440&lt;&gt;"",X440&lt;1)</formula>
    </cfRule>
    <cfRule type="expression" dxfId="370" priority="507">
      <formula>AND(Y440&lt;&gt;"",Z440&lt;&gt;"",AA440&lt;&gt;"",X440&gt;=1)</formula>
    </cfRule>
  </conditionalFormatting>
  <conditionalFormatting sqref="X440">
    <cfRule type="expression" dxfId="369" priority="502" stopIfTrue="1">
      <formula>AND(Y440="", Z440="", AA440="")</formula>
    </cfRule>
    <cfRule type="expression" dxfId="368" priority="503" stopIfTrue="1">
      <formula>AND(OR(Y440&lt;&gt;"",Z440&lt;&gt;"",AA440&lt;&gt;""),OR(X440&lt;1,X440=""))</formula>
    </cfRule>
    <cfRule type="expression" dxfId="367" priority="504">
      <formula>AND(Y440&lt;&gt;"",Z440&lt;&gt;"",AA440&lt;&gt;"",X440&gt;=1)</formula>
    </cfRule>
  </conditionalFormatting>
  <conditionalFormatting sqref="X460">
    <cfRule type="expression" dxfId="366" priority="499" stopIfTrue="1">
      <formula>AND(Y460="", Z460="", AA460="")</formula>
    </cfRule>
    <cfRule type="expression" dxfId="365" priority="500" stopIfTrue="1">
      <formula>AND(Y460&lt;&gt;"",Z460&lt;&gt;"",AA460&lt;&gt;"",X460&lt;1)</formula>
    </cfRule>
    <cfRule type="expression" dxfId="364" priority="501">
      <formula>AND(Y460&lt;&gt;"",Z460&lt;&gt;"",AA460&lt;&gt;"",X460&gt;=1)</formula>
    </cfRule>
  </conditionalFormatting>
  <conditionalFormatting sqref="X460">
    <cfRule type="expression" dxfId="363" priority="496" stopIfTrue="1">
      <formula>AND(Y460="", Z460="", AA460="")</formula>
    </cfRule>
    <cfRule type="expression" dxfId="362" priority="497" stopIfTrue="1">
      <formula>AND(OR(Y460&lt;&gt;"",Z460&lt;&gt;"",AA460&lt;&gt;""),OR(X460&lt;1,X460=""))</formula>
    </cfRule>
    <cfRule type="expression" dxfId="361" priority="498">
      <formula>AND(Y460&lt;&gt;"",Z460&lt;&gt;"",AA460&lt;&gt;"",X460&gt;=1)</formula>
    </cfRule>
  </conditionalFormatting>
  <conditionalFormatting sqref="X445">
    <cfRule type="expression" dxfId="360" priority="487" stopIfTrue="1">
      <formula>AND(Y445="", Z445="", AA445="")</formula>
    </cfRule>
    <cfRule type="expression" dxfId="359" priority="488" stopIfTrue="1">
      <formula>AND(Y445&lt;&gt;"",Z445&lt;&gt;"",AA445&lt;&gt;"",X445&lt;1)</formula>
    </cfRule>
    <cfRule type="expression" dxfId="358" priority="489">
      <formula>AND(Y445&lt;&gt;"",Z445&lt;&gt;"",AA445&lt;&gt;"",X445&gt;=1)</formula>
    </cfRule>
  </conditionalFormatting>
  <conditionalFormatting sqref="X445">
    <cfRule type="expression" dxfId="357" priority="484" stopIfTrue="1">
      <formula>AND(Y445="", Z445="", AA445="")</formula>
    </cfRule>
    <cfRule type="expression" dxfId="356" priority="485" stopIfTrue="1">
      <formula>AND(OR(Y445&lt;&gt;"",Z445&lt;&gt;"",AA445&lt;&gt;""),OR(X445&lt;1,X445=""))</formula>
    </cfRule>
    <cfRule type="expression" dxfId="355" priority="486">
      <formula>AND(Y445&lt;&gt;"",Z445&lt;&gt;"",AA445&lt;&gt;"",X445&gt;=1)</formula>
    </cfRule>
  </conditionalFormatting>
  <conditionalFormatting sqref="X478">
    <cfRule type="expression" dxfId="354" priority="481" stopIfTrue="1">
      <formula>AND(Y478="", Z478="", AA478="")</formula>
    </cfRule>
    <cfRule type="expression" dxfId="353" priority="482" stopIfTrue="1">
      <formula>AND(Y478&lt;&gt;"",Z478&lt;&gt;"",AA478&lt;&gt;"",X478&lt;1)</formula>
    </cfRule>
    <cfRule type="expression" dxfId="352" priority="483">
      <formula>AND(Y478&lt;&gt;"",Z478&lt;&gt;"",AA478&lt;&gt;"",X478&gt;=1)</formula>
    </cfRule>
  </conditionalFormatting>
  <conditionalFormatting sqref="X478">
    <cfRule type="expression" dxfId="351" priority="478" stopIfTrue="1">
      <formula>AND(Y478="", Z478="", AA478="")</formula>
    </cfRule>
    <cfRule type="expression" dxfId="350" priority="479" stopIfTrue="1">
      <formula>AND(OR(Y478&lt;&gt;"",Z478&lt;&gt;"",AA478&lt;&gt;""),OR(X478&lt;1,X478=""))</formula>
    </cfRule>
    <cfRule type="expression" dxfId="349" priority="480">
      <formula>AND(Y478&lt;&gt;"",Z478&lt;&gt;"",AA478&lt;&gt;"",X478&gt;=1)</formula>
    </cfRule>
  </conditionalFormatting>
  <conditionalFormatting sqref="X483">
    <cfRule type="expression" dxfId="348" priority="475" stopIfTrue="1">
      <formula>AND(Y483="", Z483="", AA483="")</formula>
    </cfRule>
    <cfRule type="expression" dxfId="347" priority="476" stopIfTrue="1">
      <formula>AND(Y483&lt;&gt;"",Z483&lt;&gt;"",AA483&lt;&gt;"",X483&lt;1)</formula>
    </cfRule>
    <cfRule type="expression" dxfId="346" priority="477">
      <formula>AND(Y483&lt;&gt;"",Z483&lt;&gt;"",AA483&lt;&gt;"",X483&gt;=1)</formula>
    </cfRule>
  </conditionalFormatting>
  <conditionalFormatting sqref="X483">
    <cfRule type="expression" dxfId="345" priority="472" stopIfTrue="1">
      <formula>AND(Y483="", Z483="", AA483="")</formula>
    </cfRule>
    <cfRule type="expression" dxfId="344" priority="473" stopIfTrue="1">
      <formula>AND(OR(Y483&lt;&gt;"",Z483&lt;&gt;"",AA483&lt;&gt;""),OR(X483&lt;1,X483=""))</formula>
    </cfRule>
    <cfRule type="expression" dxfId="343" priority="474">
      <formula>AND(Y483&lt;&gt;"",Z483&lt;&gt;"",AA483&lt;&gt;"",X483&gt;=1)</formula>
    </cfRule>
  </conditionalFormatting>
  <conditionalFormatting sqref="X484:X490">
    <cfRule type="expression" dxfId="342" priority="468" stopIfTrue="1">
      <formula>X484=""</formula>
    </cfRule>
    <cfRule type="expression" dxfId="341" priority="469" stopIfTrue="1">
      <formula>X484&lt;=0</formula>
    </cfRule>
    <cfRule type="expression" dxfId="340" priority="470" stopIfTrue="1">
      <formula>X484&lt;1</formula>
    </cfRule>
    <cfRule type="expression" dxfId="339" priority="471">
      <formula>X484&gt;=1</formula>
    </cfRule>
  </conditionalFormatting>
  <conditionalFormatting sqref="X466">
    <cfRule type="expression" dxfId="338" priority="465" stopIfTrue="1">
      <formula>Y466=""</formula>
    </cfRule>
    <cfRule type="expression" dxfId="337" priority="466" stopIfTrue="1">
      <formula>AND(Y466&lt;&gt;"",X466&lt;1)</formula>
    </cfRule>
    <cfRule type="expression" dxfId="336" priority="467">
      <formula>AND(Y466&lt;&gt;"",X466&gt;=1)</formula>
    </cfRule>
  </conditionalFormatting>
  <conditionalFormatting sqref="X506">
    <cfRule type="expression" dxfId="335" priority="462" stopIfTrue="1">
      <formula>AND(Y506="", Z506="", AA506="")</formula>
    </cfRule>
    <cfRule type="expression" dxfId="334" priority="463" stopIfTrue="1">
      <formula>AND(Y506&lt;&gt;"",Z506&lt;&gt;"",AA506&lt;&gt;"",X506&lt;1)</formula>
    </cfRule>
    <cfRule type="expression" dxfId="333" priority="464">
      <formula>AND(Y506&lt;&gt;"",Z506&lt;&gt;"",AA506&lt;&gt;"",X506&gt;=1)</formula>
    </cfRule>
  </conditionalFormatting>
  <conditionalFormatting sqref="X506">
    <cfRule type="expression" dxfId="332" priority="459" stopIfTrue="1">
      <formula>AND(Y506="", Z506="", AA506="")</formula>
    </cfRule>
    <cfRule type="expression" dxfId="331" priority="460" stopIfTrue="1">
      <formula>AND(OR(Y506&lt;&gt;"",Z506&lt;&gt;"",AA506&lt;&gt;""),OR(X506&lt;1,X506=""))</formula>
    </cfRule>
    <cfRule type="expression" dxfId="330" priority="461">
      <formula>AND(Y506&lt;&gt;"",Z506&lt;&gt;"",AA506&lt;&gt;"",X506&gt;=1)</formula>
    </cfRule>
  </conditionalFormatting>
  <conditionalFormatting sqref="X498">
    <cfRule type="expression" dxfId="329" priority="456" stopIfTrue="1">
      <formula>AND(Y498="", Z498="", AA498="")</formula>
    </cfRule>
    <cfRule type="expression" dxfId="328" priority="457" stopIfTrue="1">
      <formula>AND(Y498&lt;&gt;"",Z498&lt;&gt;"",AA498&lt;&gt;"",X498&lt;1)</formula>
    </cfRule>
    <cfRule type="expression" dxfId="327" priority="458">
      <formula>AND(Y498&lt;&gt;"",Z498&lt;&gt;"",AA498&lt;&gt;"",X498&gt;=1)</formula>
    </cfRule>
  </conditionalFormatting>
  <conditionalFormatting sqref="X498">
    <cfRule type="expression" dxfId="326" priority="453" stopIfTrue="1">
      <formula>AND(Y498="", Z498="", AA498="")</formula>
    </cfRule>
    <cfRule type="expression" dxfId="325" priority="454" stopIfTrue="1">
      <formula>AND(OR(Y498&lt;&gt;"",Z498&lt;&gt;"",AA498&lt;&gt;""),OR(X498&lt;1,X498=""))</formula>
    </cfRule>
    <cfRule type="expression" dxfId="324" priority="455">
      <formula>AND(Y498&lt;&gt;"",Z498&lt;&gt;"",AA498&lt;&gt;"",X498&gt;=1)</formula>
    </cfRule>
  </conditionalFormatting>
  <conditionalFormatting sqref="X528">
    <cfRule type="expression" dxfId="323" priority="444" stopIfTrue="1">
      <formula>AND(Y528="", Z528="", AA528="")</formula>
    </cfRule>
    <cfRule type="expression" dxfId="322" priority="445" stopIfTrue="1">
      <formula>AND(Y528&lt;&gt;"",Z528&lt;&gt;"",AA528&lt;&gt;"",X528&lt;1)</formula>
    </cfRule>
    <cfRule type="expression" dxfId="321" priority="446">
      <formula>AND(Y528&lt;&gt;"",Z528&lt;&gt;"",AA528&lt;&gt;"",X528&gt;=1)</formula>
    </cfRule>
  </conditionalFormatting>
  <conditionalFormatting sqref="X528">
    <cfRule type="expression" dxfId="320" priority="441" stopIfTrue="1">
      <formula>AND(Y528="", Z528="", AA528="")</formula>
    </cfRule>
    <cfRule type="expression" dxfId="319" priority="442" stopIfTrue="1">
      <formula>AND(OR(Y528&lt;&gt;"",Z528&lt;&gt;"",AA528&lt;&gt;""),OR(X528&lt;1,X528=""))</formula>
    </cfRule>
    <cfRule type="expression" dxfId="318" priority="443">
      <formula>AND(Y528&lt;&gt;"",Z528&lt;&gt;"",AA528&lt;&gt;"",X528&gt;=1)</formula>
    </cfRule>
  </conditionalFormatting>
  <conditionalFormatting sqref="X525">
    <cfRule type="expression" dxfId="317" priority="438" stopIfTrue="1">
      <formula>AND(Y525="", Z525="", AA525="")</formula>
    </cfRule>
    <cfRule type="expression" dxfId="316" priority="439" stopIfTrue="1">
      <formula>AND(Y525&lt;&gt;"",Z525&lt;&gt;"",AA525&lt;&gt;"",X525&lt;1)</formula>
    </cfRule>
    <cfRule type="expression" dxfId="315" priority="440">
      <formula>AND(Y525&lt;&gt;"",Z525&lt;&gt;"",AA525&lt;&gt;"",X525&gt;=1)</formula>
    </cfRule>
  </conditionalFormatting>
  <conditionalFormatting sqref="X525">
    <cfRule type="expression" dxfId="314" priority="435" stopIfTrue="1">
      <formula>AND(Y525="", Z525="", AA525="")</formula>
    </cfRule>
    <cfRule type="expression" dxfId="313" priority="436" stopIfTrue="1">
      <formula>AND(OR(Y525&lt;&gt;"",Z525&lt;&gt;"",AA525&lt;&gt;""),OR(X525&lt;1,X525=""))</formula>
    </cfRule>
    <cfRule type="expression" dxfId="312" priority="437">
      <formula>AND(Y525&lt;&gt;"",Z525&lt;&gt;"",AA525&lt;&gt;"",X525&gt;=1)</formula>
    </cfRule>
  </conditionalFormatting>
  <conditionalFormatting sqref="X547">
    <cfRule type="expression" dxfId="311" priority="432" stopIfTrue="1">
      <formula>AND(Y547="", Z547="", AA547="")</formula>
    </cfRule>
    <cfRule type="expression" dxfId="310" priority="433" stopIfTrue="1">
      <formula>AND(Y547&lt;&gt;"",Z547&lt;&gt;"",AA547&lt;&gt;"",X547&lt;1)</formula>
    </cfRule>
    <cfRule type="expression" dxfId="309" priority="434">
      <formula>AND(Y547&lt;&gt;"",Z547&lt;&gt;"",AA547&lt;&gt;"",X547&gt;=1)</formula>
    </cfRule>
  </conditionalFormatting>
  <conditionalFormatting sqref="X547">
    <cfRule type="expression" dxfId="308" priority="429" stopIfTrue="1">
      <formula>AND(Y547="", Z547="", AA547="")</formula>
    </cfRule>
    <cfRule type="expression" dxfId="307" priority="430" stopIfTrue="1">
      <formula>AND(OR(Y547&lt;&gt;"",Z547&lt;&gt;"",AA547&lt;&gt;""),OR(X547&lt;1,X547=""))</formula>
    </cfRule>
    <cfRule type="expression" dxfId="306" priority="431">
      <formula>AND(Y547&lt;&gt;"",Z547&lt;&gt;"",AA547&lt;&gt;"",X547&gt;=1)</formula>
    </cfRule>
  </conditionalFormatting>
  <conditionalFormatting sqref="X540">
    <cfRule type="expression" dxfId="305" priority="426" stopIfTrue="1">
      <formula>AND(Y540="", Z540="", AA540="")</formula>
    </cfRule>
    <cfRule type="expression" dxfId="304" priority="427" stopIfTrue="1">
      <formula>AND(Y540&lt;&gt;"",Z540&lt;&gt;"",AA540&lt;&gt;"",X540&lt;1)</formula>
    </cfRule>
    <cfRule type="expression" dxfId="303" priority="428">
      <formula>AND(Y540&lt;&gt;"",Z540&lt;&gt;"",AA540&lt;&gt;"",X540&gt;=1)</formula>
    </cfRule>
  </conditionalFormatting>
  <conditionalFormatting sqref="X540">
    <cfRule type="expression" dxfId="302" priority="423" stopIfTrue="1">
      <formula>AND(Y540="", Z540="", AA540="")</formula>
    </cfRule>
    <cfRule type="expression" dxfId="301" priority="424" stopIfTrue="1">
      <formula>AND(OR(Y540&lt;&gt;"",Z540&lt;&gt;"",AA540&lt;&gt;""),OR(X540&lt;1,X540=""))</formula>
    </cfRule>
    <cfRule type="expression" dxfId="300" priority="425">
      <formula>AND(Y540&lt;&gt;"",Z540&lt;&gt;"",AA540&lt;&gt;"",X540&gt;=1)</formula>
    </cfRule>
  </conditionalFormatting>
  <conditionalFormatting sqref="X545">
    <cfRule type="expression" dxfId="299" priority="420" stopIfTrue="1">
      <formula>AND(Y545="", Z545="", AA545="")</formula>
    </cfRule>
    <cfRule type="expression" dxfId="298" priority="421" stopIfTrue="1">
      <formula>AND(Y545&lt;&gt;"",Z545&lt;&gt;"",AA545&lt;&gt;"",X545&lt;1)</formula>
    </cfRule>
    <cfRule type="expression" dxfId="297" priority="422">
      <formula>AND(Y545&lt;&gt;"",Z545&lt;&gt;"",AA545&lt;&gt;"",X545&gt;=1)</formula>
    </cfRule>
  </conditionalFormatting>
  <conditionalFormatting sqref="X545">
    <cfRule type="expression" dxfId="296" priority="417" stopIfTrue="1">
      <formula>AND(Y545="", Z545="", AA545="")</formula>
    </cfRule>
    <cfRule type="expression" dxfId="295" priority="418" stopIfTrue="1">
      <formula>AND(OR(Y545&lt;&gt;"",Z545&lt;&gt;"",AA545&lt;&gt;""),OR(X545&lt;1,X545=""))</formula>
    </cfRule>
    <cfRule type="expression" dxfId="294" priority="419">
      <formula>AND(Y545&lt;&gt;"",Z545&lt;&gt;"",AA545&lt;&gt;"",X545&gt;=1)</formula>
    </cfRule>
  </conditionalFormatting>
  <conditionalFormatting sqref="X221">
    <cfRule type="expression" dxfId="293" priority="405" stopIfTrue="1">
      <formula>X221=""</formula>
    </cfRule>
    <cfRule type="expression" dxfId="292" priority="406" stopIfTrue="1">
      <formula>X221&lt;=0</formula>
    </cfRule>
    <cfRule type="expression" dxfId="291" priority="407" stopIfTrue="1">
      <formula>X221&lt;1</formula>
    </cfRule>
    <cfRule type="expression" dxfId="290" priority="408">
      <formula>X221&gt;=1</formula>
    </cfRule>
  </conditionalFormatting>
  <conditionalFormatting sqref="X149">
    <cfRule type="expression" dxfId="289" priority="402" stopIfTrue="1">
      <formula>AND(Y149="", Z149="", AA149="")</formula>
    </cfRule>
    <cfRule type="expression" dxfId="288" priority="403" stopIfTrue="1">
      <formula>AND(Y149&lt;&gt;"",Z149&lt;&gt;"",AA149&lt;&gt;"",X149&lt;1)</formula>
    </cfRule>
    <cfRule type="expression" dxfId="287" priority="404">
      <formula>AND(Y149&lt;&gt;"",Z149&lt;&gt;"",AA149&lt;&gt;"",X149&gt;=1)</formula>
    </cfRule>
  </conditionalFormatting>
  <conditionalFormatting sqref="X149">
    <cfRule type="expression" dxfId="286" priority="399" stopIfTrue="1">
      <formula>AND(Y149="", Z149="", AA149="")</formula>
    </cfRule>
    <cfRule type="expression" dxfId="285" priority="400" stopIfTrue="1">
      <formula>AND(OR(Y149&lt;&gt;"",Z149&lt;&gt;"",AA149&lt;&gt;""),OR(X149&lt;1,X149=""))</formula>
    </cfRule>
    <cfRule type="expression" dxfId="284" priority="401">
      <formula>AND(Y149&lt;&gt;"",Z149&lt;&gt;"",AA149&lt;&gt;"",X149&gt;=1)</formula>
    </cfRule>
  </conditionalFormatting>
  <conditionalFormatting sqref="X150">
    <cfRule type="expression" dxfId="283" priority="396" stopIfTrue="1">
      <formula>AND(Y150="", Z150="", AA150="")</formula>
    </cfRule>
    <cfRule type="expression" dxfId="282" priority="397" stopIfTrue="1">
      <formula>AND(Y150&lt;&gt;"",Z150&lt;&gt;"",AA150&lt;&gt;"",X150&lt;1)</formula>
    </cfRule>
    <cfRule type="expression" dxfId="281" priority="398">
      <formula>AND(Y150&lt;&gt;"",Z150&lt;&gt;"",AA150&lt;&gt;"",X150&gt;=1)</formula>
    </cfRule>
  </conditionalFormatting>
  <conditionalFormatting sqref="X150">
    <cfRule type="expression" dxfId="280" priority="393" stopIfTrue="1">
      <formula>AND(Y150="", Z150="", AA150="")</formula>
    </cfRule>
    <cfRule type="expression" dxfId="279" priority="394" stopIfTrue="1">
      <formula>AND(OR(Y150&lt;&gt;"",Z150&lt;&gt;"",AA150&lt;&gt;""),OR(X150&lt;1,X150=""))</formula>
    </cfRule>
    <cfRule type="expression" dxfId="278" priority="395">
      <formula>AND(Y150&lt;&gt;"",Z150&lt;&gt;"",AA150&lt;&gt;"",X150&gt;=1)</formula>
    </cfRule>
  </conditionalFormatting>
  <conditionalFormatting sqref="X155">
    <cfRule type="expression" dxfId="277" priority="390" stopIfTrue="1">
      <formula>AND(Y155="", Z155="", AA155="")</formula>
    </cfRule>
    <cfRule type="expression" dxfId="276" priority="391" stopIfTrue="1">
      <formula>AND(Y155&lt;&gt;"",Z155&lt;&gt;"",AA155&lt;&gt;"",X155&lt;1)</formula>
    </cfRule>
    <cfRule type="expression" dxfId="275" priority="392">
      <formula>AND(Y155&lt;&gt;"",Z155&lt;&gt;"",AA155&lt;&gt;"",X155&gt;=1)</formula>
    </cfRule>
  </conditionalFormatting>
  <conditionalFormatting sqref="X155">
    <cfRule type="expression" dxfId="274" priority="387" stopIfTrue="1">
      <formula>AND(Y155="", Z155="", AA155="")</formula>
    </cfRule>
    <cfRule type="expression" dxfId="273" priority="388" stopIfTrue="1">
      <formula>AND(OR(Y155&lt;&gt;"",Z155&lt;&gt;"",AA155&lt;&gt;""),OR(X155&lt;1,X155=""))</formula>
    </cfRule>
    <cfRule type="expression" dxfId="272" priority="389">
      <formula>AND(Y155&lt;&gt;"",Z155&lt;&gt;"",AA155&lt;&gt;"",X155&gt;=1)</formula>
    </cfRule>
  </conditionalFormatting>
  <conditionalFormatting sqref="X160">
    <cfRule type="expression" dxfId="271" priority="384" stopIfTrue="1">
      <formula>AND(Y160="", Z160="", AA160="")</formula>
    </cfRule>
    <cfRule type="expression" dxfId="270" priority="385" stopIfTrue="1">
      <formula>AND(Y160&lt;&gt;"",Z160&lt;&gt;"",AA160&lt;&gt;"",X160&lt;1)</formula>
    </cfRule>
    <cfRule type="expression" dxfId="269" priority="386">
      <formula>AND(Y160&lt;&gt;"",Z160&lt;&gt;"",AA160&lt;&gt;"",X160&gt;=1)</formula>
    </cfRule>
  </conditionalFormatting>
  <conditionalFormatting sqref="X160">
    <cfRule type="expression" dxfId="268" priority="381" stopIfTrue="1">
      <formula>AND(Y160="", Z160="", AA160="")</formula>
    </cfRule>
    <cfRule type="expression" dxfId="267" priority="382" stopIfTrue="1">
      <formula>AND(OR(Y160&lt;&gt;"",Z160&lt;&gt;"",AA160&lt;&gt;""),OR(X160&lt;1,X160=""))</formula>
    </cfRule>
    <cfRule type="expression" dxfId="266" priority="383">
      <formula>AND(Y160&lt;&gt;"",Z160&lt;&gt;"",AA160&lt;&gt;"",X160&gt;=1)</formula>
    </cfRule>
  </conditionalFormatting>
  <conditionalFormatting sqref="X568">
    <cfRule type="expression" dxfId="265" priority="378" stopIfTrue="1">
      <formula>AND(Y568="", Z568="", AA568="")</formula>
    </cfRule>
    <cfRule type="expression" dxfId="264" priority="379" stopIfTrue="1">
      <formula>AND(OR(Y568&lt;&gt;"",Z568&lt;&gt;"",AA568&lt;&gt;""),OR(X568&lt;1,X568=""))</formula>
    </cfRule>
    <cfRule type="expression" dxfId="263" priority="380">
      <formula>AND(Y568&lt;&gt;"",Z568&lt;&gt;"",AA568&lt;&gt;"",X568&gt;=1)</formula>
    </cfRule>
  </conditionalFormatting>
  <conditionalFormatting sqref="X568">
    <cfRule type="expression" dxfId="262" priority="375" stopIfTrue="1">
      <formula>AND(Y568="", Z568="", AA568="")</formula>
    </cfRule>
    <cfRule type="expression" dxfId="261" priority="376" stopIfTrue="1">
      <formula>AND(OR(Y568&lt;&gt;"",Z568&lt;&gt;"",AA568&lt;&gt;""),OR(X568&lt;1,X568=""))</formula>
    </cfRule>
    <cfRule type="expression" dxfId="260" priority="377">
      <formula>AND(Y568&lt;&gt;"",Z568&lt;&gt;"",AA568&lt;&gt;"",X568&gt;=1)</formula>
    </cfRule>
  </conditionalFormatting>
  <conditionalFormatting sqref="X329">
    <cfRule type="expression" dxfId="259" priority="369" stopIfTrue="1">
      <formula>AND(Y329="", Z329="", AA329="")</formula>
    </cfRule>
    <cfRule type="expression" dxfId="258" priority="370" stopIfTrue="1">
      <formula>AND(Y329&lt;&gt;"",Z329&lt;&gt;"",AA329&lt;&gt;"",X329&lt;1)</formula>
    </cfRule>
    <cfRule type="expression" dxfId="257" priority="371">
      <formula>AND(Y329&lt;&gt;"",Z329&lt;&gt;"",AA329&lt;&gt;"",X329&gt;=1)</formula>
    </cfRule>
  </conditionalFormatting>
  <conditionalFormatting sqref="X329">
    <cfRule type="expression" dxfId="256" priority="366" stopIfTrue="1">
      <formula>AND(Y329="", Z329="", AA329="")</formula>
    </cfRule>
    <cfRule type="expression" dxfId="255" priority="367" stopIfTrue="1">
      <formula>AND(OR(Y329&lt;&gt;"",Z329&lt;&gt;"",AA329&lt;&gt;""),OR(X329&lt;1,X329=""))</formula>
    </cfRule>
    <cfRule type="expression" dxfId="254" priority="368">
      <formula>AND(Y329&lt;&gt;"",Z329&lt;&gt;"",AA329&lt;&gt;"",X329&gt;=1)</formula>
    </cfRule>
  </conditionalFormatting>
  <conditionalFormatting sqref="X330">
    <cfRule type="expression" dxfId="253" priority="363" stopIfTrue="1">
      <formula>AND(Y330="", Z330="", AA330="")</formula>
    </cfRule>
    <cfRule type="expression" dxfId="252" priority="364" stopIfTrue="1">
      <formula>AND(Y330&lt;&gt;"",Z330&lt;&gt;"",AA330&lt;&gt;"",X330&lt;1)</formula>
    </cfRule>
    <cfRule type="expression" dxfId="251" priority="365">
      <formula>AND(Y330&lt;&gt;"",Z330&lt;&gt;"",AA330&lt;&gt;"",X330&gt;=1)</formula>
    </cfRule>
  </conditionalFormatting>
  <conditionalFormatting sqref="X330">
    <cfRule type="expression" dxfId="250" priority="360" stopIfTrue="1">
      <formula>AND(Y330="", Z330="", AA330="")</formula>
    </cfRule>
    <cfRule type="expression" dxfId="249" priority="361" stopIfTrue="1">
      <formula>AND(OR(Y330&lt;&gt;"",Z330&lt;&gt;"",AA330&lt;&gt;""),OR(X330&lt;1,X330=""))</formula>
    </cfRule>
    <cfRule type="expression" dxfId="248" priority="362">
      <formula>AND(Y330&lt;&gt;"",Z330&lt;&gt;"",AA330&lt;&gt;"",X330&gt;=1)</formula>
    </cfRule>
  </conditionalFormatting>
  <conditionalFormatting sqref="X533">
    <cfRule type="expression" dxfId="247" priority="352" stopIfTrue="1">
      <formula>X533=""</formula>
    </cfRule>
    <cfRule type="expression" dxfId="246" priority="353" stopIfTrue="1">
      <formula>X533&lt;=0</formula>
    </cfRule>
    <cfRule type="expression" dxfId="245" priority="354" stopIfTrue="1">
      <formula>X533&lt;1</formula>
    </cfRule>
    <cfRule type="expression" dxfId="244" priority="355">
      <formula>X533&gt;=1</formula>
    </cfRule>
  </conditionalFormatting>
  <conditionalFormatting sqref="X375:X379 X161:X163 X156:X158 X151:X153">
    <cfRule type="expression" dxfId="243" priority="349" stopIfTrue="1">
      <formula>AND(Y151="", Z151="", AA151="")</formula>
    </cfRule>
    <cfRule type="expression" dxfId="242" priority="350" stopIfTrue="1">
      <formula>AND(OR(Y151&lt;&gt;"",Z151&lt;&gt;"",AA151&lt;&gt;""),OR(X151&lt;1,X151=""))</formula>
    </cfRule>
    <cfRule type="expression" dxfId="241" priority="351">
      <formula>AND(Y151&lt;&gt;"",Z151&lt;&gt;"",AA151&lt;&gt;"",X151&gt;=1)</formula>
    </cfRule>
  </conditionalFormatting>
  <conditionalFormatting sqref="X70 X56 X83">
    <cfRule type="expression" dxfId="240" priority="346" stopIfTrue="1">
      <formula>AND(Y56="", Z56="", AA56="")</formula>
    </cfRule>
    <cfRule type="expression" dxfId="239" priority="347" stopIfTrue="1">
      <formula>AND(Y56&lt;&gt;"",Z56&lt;&gt;"",AA56&lt;&gt;"",X56&lt;1)</formula>
    </cfRule>
    <cfRule type="expression" dxfId="238" priority="348">
      <formula>AND(Y56&lt;&gt;"",Z56&lt;&gt;"",AA56&lt;&gt;"",X56&gt;=1)</formula>
    </cfRule>
  </conditionalFormatting>
  <conditionalFormatting sqref="X70 X56 X83">
    <cfRule type="expression" dxfId="237" priority="343" stopIfTrue="1">
      <formula>AND(Y56="", Z56="", AA56="")</formula>
    </cfRule>
    <cfRule type="expression" dxfId="236" priority="344" stopIfTrue="1">
      <formula>AND(OR(Y56&lt;&gt;"",Z56&lt;&gt;"",AA56&lt;&gt;""),OR(X56&lt;1,X56=""))</formula>
    </cfRule>
    <cfRule type="expression" dxfId="235" priority="345">
      <formula>AND(Y56&lt;&gt;"",Z56&lt;&gt;"",AA56&lt;&gt;"",X56&gt;=1)</formula>
    </cfRule>
  </conditionalFormatting>
  <conditionalFormatting sqref="X164 X159 X154">
    <cfRule type="expression" dxfId="234" priority="340" stopIfTrue="1">
      <formula>AND(Y154="", Z154="", AA154="")</formula>
    </cfRule>
    <cfRule type="expression" dxfId="233" priority="341" stopIfTrue="1">
      <formula>AND(Y154&lt;&gt;"",Z154&lt;&gt;"",AA154&lt;&gt;"",X154&lt;1)</formula>
    </cfRule>
    <cfRule type="expression" dxfId="232" priority="342">
      <formula>AND(Y154&lt;&gt;"",Z154&lt;&gt;"",AA154&lt;&gt;"",X154&gt;=1)</formula>
    </cfRule>
  </conditionalFormatting>
  <conditionalFormatting sqref="X164 X159 X154">
    <cfRule type="expression" dxfId="231" priority="337" stopIfTrue="1">
      <formula>AND(Y154="", Z154="", AA154="")</formula>
    </cfRule>
    <cfRule type="expression" dxfId="230" priority="338" stopIfTrue="1">
      <formula>AND(OR(Y154&lt;&gt;"",Z154&lt;&gt;"",AA154&lt;&gt;""),OR(X154&lt;1,X154=""))</formula>
    </cfRule>
    <cfRule type="expression" dxfId="229" priority="339">
      <formula>AND(Y154&lt;&gt;"",Z154&lt;&gt;"",AA154&lt;&gt;"",X154&gt;=1)</formula>
    </cfRule>
  </conditionalFormatting>
  <conditionalFormatting sqref="X114">
    <cfRule type="expression" dxfId="228" priority="334" stopIfTrue="1">
      <formula>AND(Y114="", Z114="", AA114="")</formula>
    </cfRule>
    <cfRule type="expression" dxfId="227" priority="335" stopIfTrue="1">
      <formula>AND(Y114&lt;&gt;"",Z114&lt;&gt;"",AA114&lt;&gt;"",X114&lt;1)</formula>
    </cfRule>
    <cfRule type="expression" dxfId="226" priority="336">
      <formula>AND(Y114&lt;&gt;"",Z114&lt;&gt;"",AA114&lt;&gt;"",X114&gt;=1)</formula>
    </cfRule>
  </conditionalFormatting>
  <conditionalFormatting sqref="X114">
    <cfRule type="expression" dxfId="225" priority="331" stopIfTrue="1">
      <formula>AND(Y114="", Z114="", AA114="")</formula>
    </cfRule>
    <cfRule type="expression" dxfId="224" priority="332" stopIfTrue="1">
      <formula>AND(OR(Y114&lt;&gt;"",Z114&lt;&gt;"",AA114&lt;&gt;""),OR(X114&lt;1,X114=""))</formula>
    </cfRule>
    <cfRule type="expression" dxfId="223" priority="333">
      <formula>AND(Y114&lt;&gt;"",Z114&lt;&gt;"",AA114&lt;&gt;"",X114&gt;=1)</formula>
    </cfRule>
  </conditionalFormatting>
  <conditionalFormatting sqref="X317">
    <cfRule type="expression" dxfId="222" priority="322" stopIfTrue="1">
      <formula>AND(Y317="", Z317="", AA317="")</formula>
    </cfRule>
    <cfRule type="expression" dxfId="221" priority="323" stopIfTrue="1">
      <formula>AND(Y317&lt;&gt;"",Z317&lt;&gt;"",AA317&lt;&gt;"",X317&lt;1)</formula>
    </cfRule>
    <cfRule type="expression" dxfId="220" priority="324">
      <formula>AND(Y317&lt;&gt;"",Z317&lt;&gt;"",AA317&lt;&gt;"",X317&gt;=1)</formula>
    </cfRule>
  </conditionalFormatting>
  <conditionalFormatting sqref="X317">
    <cfRule type="expression" dxfId="219" priority="319" stopIfTrue="1">
      <formula>AND(Y317="", Z317="", AA317="")</formula>
    </cfRule>
    <cfRule type="expression" dxfId="218" priority="320" stopIfTrue="1">
      <formula>AND(OR(Y317&lt;&gt;"",Z317&lt;&gt;"",AA317&lt;&gt;""),OR(X317&lt;1,X317=""))</formula>
    </cfRule>
    <cfRule type="expression" dxfId="217" priority="321">
      <formula>AND(Y317&lt;&gt;"",Z317&lt;&gt;"",AA317&lt;&gt;"",X317&gt;=1)</formula>
    </cfRule>
  </conditionalFormatting>
  <conditionalFormatting sqref="X369">
    <cfRule type="expression" dxfId="216" priority="316" stopIfTrue="1">
      <formula>AND(Y369="", Z369="", AA369="")</formula>
    </cfRule>
    <cfRule type="expression" dxfId="215" priority="317" stopIfTrue="1">
      <formula>AND(Y369&lt;&gt;"",Z369&lt;&gt;"",AA369&lt;&gt;"",X369&lt;1)</formula>
    </cfRule>
    <cfRule type="expression" dxfId="214" priority="318">
      <formula>AND(Y369&lt;&gt;"",Z369&lt;&gt;"",AA369&lt;&gt;"",X369&gt;=1)</formula>
    </cfRule>
  </conditionalFormatting>
  <conditionalFormatting sqref="X369">
    <cfRule type="expression" dxfId="213" priority="313" stopIfTrue="1">
      <formula>AND(Y369="", Z369="", AA369="")</formula>
    </cfRule>
    <cfRule type="expression" dxfId="212" priority="314" stopIfTrue="1">
      <formula>AND(OR(Y369&lt;&gt;"",Z369&lt;&gt;"",AA369&lt;&gt;""),OR(X369&lt;1,X369=""))</formula>
    </cfRule>
    <cfRule type="expression" dxfId="211" priority="315">
      <formula>AND(Y369&lt;&gt;"",Z369&lt;&gt;"",AA369&lt;&gt;"",X369&gt;=1)</formula>
    </cfRule>
  </conditionalFormatting>
  <conditionalFormatting sqref="X408">
    <cfRule type="expression" dxfId="210" priority="310" stopIfTrue="1">
      <formula>AND(Y408="", Z408="", AA408="")</formula>
    </cfRule>
    <cfRule type="expression" dxfId="209" priority="311" stopIfTrue="1">
      <formula>AND(Y408&lt;&gt;"",Z408&lt;&gt;"",AA408&lt;&gt;"",X408&lt;1)</formula>
    </cfRule>
    <cfRule type="expression" dxfId="208" priority="312">
      <formula>AND(Y408&lt;&gt;"",Z408&lt;&gt;"",AA408&lt;&gt;"",X408&gt;=1)</formula>
    </cfRule>
  </conditionalFormatting>
  <conditionalFormatting sqref="X408">
    <cfRule type="expression" dxfId="207" priority="307" stopIfTrue="1">
      <formula>AND(Y408="", Z408="", AA408="")</formula>
    </cfRule>
    <cfRule type="expression" dxfId="206" priority="308" stopIfTrue="1">
      <formula>AND(OR(Y408&lt;&gt;"",Z408&lt;&gt;"",AA408&lt;&gt;""),OR(X408&lt;1,X408=""))</formula>
    </cfRule>
    <cfRule type="expression" dxfId="205" priority="309">
      <formula>AND(Y408&lt;&gt;"",Z408&lt;&gt;"",AA408&lt;&gt;"",X408&gt;=1)</formula>
    </cfRule>
  </conditionalFormatting>
  <conditionalFormatting sqref="X148">
    <cfRule type="expression" dxfId="204" priority="304" stopIfTrue="1">
      <formula>AND(Y148="", Z148="", AA148="")</formula>
    </cfRule>
    <cfRule type="expression" dxfId="203" priority="305" stopIfTrue="1">
      <formula>AND(Y148&lt;&gt;"",Z148&lt;&gt;"",AA148&lt;&gt;"",X148&lt;1)</formula>
    </cfRule>
    <cfRule type="expression" dxfId="202" priority="306">
      <formula>AND(Y148&lt;&gt;"",Z148&lt;&gt;"",AA148&lt;&gt;"",X148&gt;=1)</formula>
    </cfRule>
  </conditionalFormatting>
  <conditionalFormatting sqref="X148">
    <cfRule type="expression" dxfId="201" priority="301" stopIfTrue="1">
      <formula>AND(Y148="", Z148="", AA148="")</formula>
    </cfRule>
    <cfRule type="expression" dxfId="200" priority="302" stopIfTrue="1">
      <formula>AND(OR(Y148&lt;&gt;"",Z148&lt;&gt;"",AA148&lt;&gt;""),OR(X148&lt;1,X148=""))</formula>
    </cfRule>
    <cfRule type="expression" dxfId="199" priority="303">
      <formula>AND(Y148&lt;&gt;"",Z148&lt;&gt;"",AA148&lt;&gt;"",X148&gt;=1)</formula>
    </cfRule>
  </conditionalFormatting>
  <conditionalFormatting sqref="X281">
    <cfRule type="expression" dxfId="198" priority="298" stopIfTrue="1">
      <formula>AND(Y281="", Z281="", AA281="")</formula>
    </cfRule>
    <cfRule type="expression" dxfId="197" priority="299" stopIfTrue="1">
      <formula>AND(Y281&lt;&gt;"",Z281&lt;&gt;"",AA281&lt;&gt;"",X281&lt;1)</formula>
    </cfRule>
    <cfRule type="expression" dxfId="196" priority="300">
      <formula>AND(Y281&lt;&gt;"",Z281&lt;&gt;"",AA281&lt;&gt;"",X281&gt;=1)</formula>
    </cfRule>
  </conditionalFormatting>
  <conditionalFormatting sqref="X281">
    <cfRule type="expression" dxfId="195" priority="295" stopIfTrue="1">
      <formula>AND(Y281="", Z281="", AA281="")</formula>
    </cfRule>
    <cfRule type="expression" dxfId="194" priority="296" stopIfTrue="1">
      <formula>AND(OR(Y281&lt;&gt;"",Z281&lt;&gt;"",AA281&lt;&gt;""),OR(X281&lt;1,X281=""))</formula>
    </cfRule>
    <cfRule type="expression" dxfId="193" priority="297">
      <formula>AND(Y281&lt;&gt;"",Z281&lt;&gt;"",AA281&lt;&gt;"",X281&gt;=1)</formula>
    </cfRule>
  </conditionalFormatting>
  <conditionalFormatting sqref="X463:X464">
    <cfRule type="expression" dxfId="192" priority="291" stopIfTrue="1">
      <formula>X463=""</formula>
    </cfRule>
    <cfRule type="expression" dxfId="191" priority="292" stopIfTrue="1">
      <formula>X463&lt;=0</formula>
    </cfRule>
    <cfRule type="expression" dxfId="190" priority="293" stopIfTrue="1">
      <formula>X463&lt;1</formula>
    </cfRule>
    <cfRule type="expression" dxfId="189" priority="294">
      <formula>X463&gt;=1</formula>
    </cfRule>
  </conditionalFormatting>
  <conditionalFormatting sqref="X501:X502">
    <cfRule type="expression" dxfId="188" priority="288" stopIfTrue="1">
      <formula>AND(Y501="",Z501="",AA501="")</formula>
    </cfRule>
    <cfRule type="expression" dxfId="187" priority="289" stopIfTrue="1">
      <formula>AND(OR(Y501&lt;&gt;"",Z501&lt;&gt;"",AA501&lt;&gt;""),OR(X501&lt;1,X501=""))</formula>
    </cfRule>
    <cfRule type="expression" dxfId="186" priority="290">
      <formula>AND(Y501&lt;&gt;"",Z501&lt;&gt;"",AA501&lt;&gt;"",X501&gt;=1)</formula>
    </cfRule>
  </conditionalFormatting>
  <conditionalFormatting sqref="X280">
    <cfRule type="expression" dxfId="185" priority="284" stopIfTrue="1">
      <formula>X280=""</formula>
    </cfRule>
    <cfRule type="expression" dxfId="184" priority="285" stopIfTrue="1">
      <formula>X280&lt;=0</formula>
    </cfRule>
    <cfRule type="expression" dxfId="183" priority="286" stopIfTrue="1">
      <formula>X280&lt;1</formula>
    </cfRule>
    <cfRule type="expression" dxfId="182" priority="287">
      <formula>X280&gt;=1</formula>
    </cfRule>
  </conditionalFormatting>
  <conditionalFormatting sqref="X505">
    <cfRule type="expression" dxfId="181" priority="280" stopIfTrue="1">
      <formula>X505=""</formula>
    </cfRule>
    <cfRule type="expression" dxfId="180" priority="281" stopIfTrue="1">
      <formula>X505&lt;=0</formula>
    </cfRule>
    <cfRule type="expression" dxfId="179" priority="282" stopIfTrue="1">
      <formula>X505&lt;1</formula>
    </cfRule>
    <cfRule type="expression" dxfId="178" priority="283">
      <formula>X505&gt;=1</formula>
    </cfRule>
  </conditionalFormatting>
  <conditionalFormatting sqref="X507">
    <cfRule type="expression" dxfId="177" priority="276" stopIfTrue="1">
      <formula>X507=""</formula>
    </cfRule>
    <cfRule type="expression" dxfId="176" priority="277" stopIfTrue="1">
      <formula>X507&lt;=0</formula>
    </cfRule>
    <cfRule type="expression" dxfId="175" priority="278" stopIfTrue="1">
      <formula>X507&lt;1</formula>
    </cfRule>
    <cfRule type="expression" dxfId="174" priority="279">
      <formula>X507&gt;=1</formula>
    </cfRule>
  </conditionalFormatting>
  <conditionalFormatting sqref="X508:X510">
    <cfRule type="expression" dxfId="173" priority="272" stopIfTrue="1">
      <formula>X508=""</formula>
    </cfRule>
    <cfRule type="expression" dxfId="172" priority="273" stopIfTrue="1">
      <formula>X508&lt;=0</formula>
    </cfRule>
    <cfRule type="expression" dxfId="171" priority="274" stopIfTrue="1">
      <formula>X508&lt;1</formula>
    </cfRule>
    <cfRule type="expression" dxfId="170" priority="275">
      <formula>X508&gt;=1</formula>
    </cfRule>
  </conditionalFormatting>
  <conditionalFormatting sqref="X479:X481">
    <cfRule type="expression" dxfId="169" priority="269" stopIfTrue="1">
      <formula>AND(Y479="", Z479="", AA479="")</formula>
    </cfRule>
    <cfRule type="expression" dxfId="168" priority="270" stopIfTrue="1">
      <formula>AND(OR(Y479&lt;&gt;"",Z479&lt;&gt;"",AA479&lt;&gt;""),OR(X479&lt;1,X479=""))</formula>
    </cfRule>
    <cfRule type="expression" dxfId="167" priority="271">
      <formula>AND(Y479&lt;&gt;"",Z479&lt;&gt;"",AA479&lt;&gt;"",X479&gt;=1)</formula>
    </cfRule>
  </conditionalFormatting>
  <conditionalFormatting sqref="X444">
    <cfRule type="expression" dxfId="166" priority="265" stopIfTrue="1">
      <formula>X444=""</formula>
    </cfRule>
    <cfRule type="expression" dxfId="165" priority="266" stopIfTrue="1">
      <formula>X444&lt;=0</formula>
    </cfRule>
    <cfRule type="expression" dxfId="164" priority="267" stopIfTrue="1">
      <formula>X444&lt;1</formula>
    </cfRule>
    <cfRule type="expression" dxfId="163" priority="268">
      <formula>X444&gt;=1</formula>
    </cfRule>
  </conditionalFormatting>
  <conditionalFormatting sqref="X461">
    <cfRule type="expression" dxfId="162" priority="262" stopIfTrue="1">
      <formula>AND(Y461="", Z461="", AA461="")</formula>
    </cfRule>
    <cfRule type="expression" dxfId="161" priority="263" stopIfTrue="1">
      <formula>AND(Y461&lt;&gt;"",Z461&lt;&gt;"",AA461&lt;&gt;"",X461&lt;1)</formula>
    </cfRule>
    <cfRule type="expression" dxfId="160" priority="264">
      <formula>AND(Y461&lt;&gt;"",Z461&lt;&gt;"",AA461&lt;&gt;"",X461&gt;=1)</formula>
    </cfRule>
  </conditionalFormatting>
  <conditionalFormatting sqref="X461">
    <cfRule type="expression" dxfId="159" priority="259" stopIfTrue="1">
      <formula>AND(Y461="", Z461="", AA461="")</formula>
    </cfRule>
    <cfRule type="expression" dxfId="158" priority="260" stopIfTrue="1">
      <formula>AND(OR(Y461&lt;&gt;"",Z461&lt;&gt;"",AA461&lt;&gt;""),OR(X461&lt;1,X461=""))</formula>
    </cfRule>
    <cfRule type="expression" dxfId="157" priority="261">
      <formula>AND(Y461&lt;&gt;"",Z461&lt;&gt;"",AA461&lt;&gt;"",X461&gt;=1)</formula>
    </cfRule>
  </conditionalFormatting>
  <conditionalFormatting sqref="X462">
    <cfRule type="expression" dxfId="156" priority="256" stopIfTrue="1">
      <formula>AND(Y462="", Z462="", AA462="")</formula>
    </cfRule>
    <cfRule type="expression" dxfId="155" priority="257" stopIfTrue="1">
      <formula>AND(Y462&lt;&gt;"",Z462&lt;&gt;"",AA462&lt;&gt;"",X462&lt;1)</formula>
    </cfRule>
    <cfRule type="expression" dxfId="154" priority="258">
      <formula>AND(Y462&lt;&gt;"",Z462&lt;&gt;"",AA462&lt;&gt;"",X462&gt;=1)</formula>
    </cfRule>
  </conditionalFormatting>
  <conditionalFormatting sqref="X462">
    <cfRule type="expression" dxfId="153" priority="253" stopIfTrue="1">
      <formula>AND(Y462="", Z462="", AA462="")</formula>
    </cfRule>
    <cfRule type="expression" dxfId="152" priority="254" stopIfTrue="1">
      <formula>AND(OR(Y462&lt;&gt;"",Z462&lt;&gt;"",AA462&lt;&gt;""),OR(X462&lt;1,X462=""))</formula>
    </cfRule>
    <cfRule type="expression" dxfId="151" priority="255">
      <formula>AND(Y462&lt;&gt;"",Z462&lt;&gt;"",AA462&lt;&gt;"",X462&gt;=1)</formula>
    </cfRule>
  </conditionalFormatting>
  <conditionalFormatting sqref="X499">
    <cfRule type="expression" dxfId="150" priority="250" stopIfTrue="1">
      <formula>AND(Y499="", Z499="", AA499="")</formula>
    </cfRule>
    <cfRule type="expression" dxfId="149" priority="251" stopIfTrue="1">
      <formula>AND(OR(Y499&lt;&gt;"",Z499&lt;&gt;"",AA499&lt;&gt;""),OR(X499&lt;1,X499=""))</formula>
    </cfRule>
    <cfRule type="expression" dxfId="148" priority="252">
      <formula>AND(Y499&lt;&gt;"",Z499&lt;&gt;"",AA499&lt;&gt;"",X499&gt;=1)</formula>
    </cfRule>
  </conditionalFormatting>
  <conditionalFormatting sqref="X500">
    <cfRule type="expression" dxfId="147" priority="247" stopIfTrue="1">
      <formula>AND(Y500="", Z500="", AA500="")</formula>
    </cfRule>
    <cfRule type="expression" dxfId="146" priority="248" stopIfTrue="1">
      <formula>AND(OR(Y500&lt;&gt;"",Z500&lt;&gt;"",AA500&lt;&gt;""),OR(X500&lt;1,X500=""))</formula>
    </cfRule>
    <cfRule type="expression" dxfId="145" priority="249">
      <formula>AND(Y500&lt;&gt;"",Z500&lt;&gt;"",AA500&lt;&gt;"",X500&gt;=1)</formula>
    </cfRule>
  </conditionalFormatting>
  <conditionalFormatting sqref="X559 X474 X456">
    <cfRule type="expression" dxfId="144" priority="244" stopIfTrue="1">
      <formula>AND(Y456="", Z456="", AA456="")</formula>
    </cfRule>
    <cfRule type="expression" dxfId="143" priority="245" stopIfTrue="1">
      <formula>AND(Y456&lt;&gt;"",Z456&lt;&gt;"",AA456&lt;&gt;"",X456&lt;1)</formula>
    </cfRule>
    <cfRule type="expression" dxfId="142" priority="246">
      <formula>AND(Y456&lt;&gt;"",Z456&lt;&gt;"",AA456&lt;&gt;"",X456&gt;=1)</formula>
    </cfRule>
  </conditionalFormatting>
  <conditionalFormatting sqref="X144 X134 X124">
    <cfRule type="expression" dxfId="141" priority="241" stopIfTrue="1">
      <formula>AND(Y124="", Z124="", AA124="")</formula>
    </cfRule>
    <cfRule type="expression" dxfId="140" priority="242" stopIfTrue="1">
      <formula>AND(Y124&lt;&gt;"",Z124&lt;&gt;"",AA124&lt;&gt;"",X124&lt;1)</formula>
    </cfRule>
    <cfRule type="expression" dxfId="139" priority="243">
      <formula>AND(Y124&lt;&gt;"",Z124&lt;&gt;"",AA124&lt;&gt;"",X124&gt;=1)</formula>
    </cfRule>
  </conditionalFormatting>
  <conditionalFormatting sqref="X144 X134 X124">
    <cfRule type="expression" dxfId="138" priority="238" stopIfTrue="1">
      <formula>AND(Y124="", Z124="", AA124="")</formula>
    </cfRule>
    <cfRule type="expression" dxfId="137" priority="239" stopIfTrue="1">
      <formula>AND(OR(Y124&lt;&gt;"",Z124&lt;&gt;"",AA124&lt;&gt;""),OR(X124&lt;1,X124=""))</formula>
    </cfRule>
    <cfRule type="expression" dxfId="136" priority="240">
      <formula>AND(Y124&lt;&gt;"",Z124&lt;&gt;"",AA124&lt;&gt;"",X124&gt;=1)</formula>
    </cfRule>
  </conditionalFormatting>
  <conditionalFormatting sqref="X448:X452 X424:X428 X402:X406 X286 X231 X225:X226 X219:X220 X213:X214 X184 X81 X68">
    <cfRule type="expression" dxfId="135" priority="235" stopIfTrue="1">
      <formula>AND(Y68="", Z68="", AA68="")</formula>
    </cfRule>
    <cfRule type="expression" dxfId="134" priority="236" stopIfTrue="1">
      <formula>AND(Y68&lt;&gt;"",Z68&lt;&gt;"",AA68&lt;&gt;"",X68&lt;1)</formula>
    </cfRule>
    <cfRule type="expression" dxfId="133" priority="237">
      <formula>AND(Y68&lt;&gt;"",Z68&lt;&gt;"",AA68&lt;&gt;"",X68&gt;=1)</formula>
    </cfRule>
  </conditionalFormatting>
  <conditionalFormatting sqref="X448:X452 X424:X428 X402:X406 X286 X231 X225:X226 X219:X220 X213:X214 X184 X81 X68">
    <cfRule type="expression" dxfId="132" priority="232" stopIfTrue="1">
      <formula>AND(Y68="", Z68="", AA68="")</formula>
    </cfRule>
    <cfRule type="expression" dxfId="131" priority="233" stopIfTrue="1">
      <formula>AND(OR(Y68&lt;&gt;"",Z68&lt;&gt;"",AA68&lt;&gt;""),OR(X68&lt;1,X68=""))</formula>
    </cfRule>
    <cfRule type="expression" dxfId="130" priority="234">
      <formula>AND(Y68&lt;&gt;"",Z68&lt;&gt;"",AA68&lt;&gt;"",X68&gt;=1)</formula>
    </cfRule>
  </conditionalFormatting>
  <conditionalFormatting sqref="X454 X430 X367 X185">
    <cfRule type="expression" dxfId="129" priority="229" stopIfTrue="1">
      <formula>AND(Y185="", Z185="", AA185="")</formula>
    </cfRule>
    <cfRule type="expression" dxfId="128" priority="230" stopIfTrue="1">
      <formula>AND(Y185&lt;&gt;"",Z185&lt;&gt;"",AA185&lt;&gt;"",X185&lt;1)</formula>
    </cfRule>
    <cfRule type="expression" dxfId="127" priority="231">
      <formula>AND(Y185&lt;&gt;"",Z185&lt;&gt;"",AA185&lt;&gt;"",X185&gt;=1)</formula>
    </cfRule>
  </conditionalFormatting>
  <conditionalFormatting sqref="X454 X430 X367 X185">
    <cfRule type="expression" dxfId="126" priority="226" stopIfTrue="1">
      <formula>AND(Y185="", Z185="", AA185="")</formula>
    </cfRule>
    <cfRule type="expression" dxfId="125" priority="227" stopIfTrue="1">
      <formula>AND(OR(Y185&lt;&gt;"",Z185&lt;&gt;"",AA185&lt;&gt;""),OR(X185&lt;1,X185=""))</formula>
    </cfRule>
    <cfRule type="expression" dxfId="124" priority="228">
      <formula>AND(Y185&lt;&gt;"",Z185&lt;&gt;"",AA185&lt;&gt;"",X185&gt;=1)</formula>
    </cfRule>
  </conditionalFormatting>
  <conditionalFormatting sqref="X312 X306 X253">
    <cfRule type="expression" dxfId="123" priority="223" stopIfTrue="1">
      <formula>AND(Y253="", Z253="", AA253="")</formula>
    </cfRule>
    <cfRule type="expression" dxfId="122" priority="224" stopIfTrue="1">
      <formula>AND(Y253&lt;&gt;"",Z253&lt;&gt;"",AA253&lt;&gt;"",X253&lt;1)</formula>
    </cfRule>
    <cfRule type="expression" dxfId="121" priority="225">
      <formula>AND(Y253&lt;&gt;"",Z253&lt;&gt;"",AA253&lt;&gt;"",X253&gt;=1)</formula>
    </cfRule>
  </conditionalFormatting>
  <conditionalFormatting sqref="X312 X306 X253">
    <cfRule type="expression" dxfId="120" priority="220" stopIfTrue="1">
      <formula>AND(Y253="", Z253="", AA253="")</formula>
    </cfRule>
    <cfRule type="expression" dxfId="119" priority="221" stopIfTrue="1">
      <formula>AND(OR(Y253&lt;&gt;"",Z253&lt;&gt;"",AA253&lt;&gt;""),OR(X253&lt;1,X253=""))</formula>
    </cfRule>
    <cfRule type="expression" dxfId="118" priority="222">
      <formula>AND(Y253&lt;&gt;"",Z253&lt;&gt;"",AA253&lt;&gt;"",X253&gt;=1)</formula>
    </cfRule>
  </conditionalFormatting>
  <conditionalFormatting sqref="X559">
    <cfRule type="expression" dxfId="117" priority="196" stopIfTrue="1">
      <formula>AND(Y559="", Z559="", AA559="")</formula>
    </cfRule>
    <cfRule type="expression" dxfId="116" priority="197" stopIfTrue="1">
      <formula>AND(Y559&lt;&gt;"",Z559&lt;&gt;"",AA559&lt;&gt;"",X559&lt;1)</formula>
    </cfRule>
    <cfRule type="expression" dxfId="115" priority="198">
      <formula>AND(Y559&lt;&gt;"",Z559&lt;&gt;"",AA559&lt;&gt;"",X559&gt;=1)</formula>
    </cfRule>
  </conditionalFormatting>
  <conditionalFormatting sqref="X521:X523">
    <cfRule type="expression" dxfId="114" priority="190" stopIfTrue="1">
      <formula>AND(Y521="", Z521="", AA521="")</formula>
    </cfRule>
    <cfRule type="expression" dxfId="113" priority="191" stopIfTrue="1">
      <formula>AND(OR(Y521&lt;&gt;"",Z521&lt;&gt;"",AA521&lt;&gt;""),OR(X521&lt;1,X521=""))</formula>
    </cfRule>
    <cfRule type="expression" dxfId="112" priority="192">
      <formula>AND(Y521&lt;&gt;"",Z521&lt;&gt;"",AA521&lt;&gt;"",X521&gt;=1)</formula>
    </cfRule>
  </conditionalFormatting>
  <conditionalFormatting sqref="X559 X521:X523">
    <cfRule type="expression" dxfId="111" priority="193" stopIfTrue="1">
      <formula>AND(Y521="", Z521="", AA521="")</formula>
    </cfRule>
    <cfRule type="expression" dxfId="110" priority="194" stopIfTrue="1">
      <formula>AND(Y521&lt;&gt;"",Z521&lt;&gt;"",AA521&lt;&gt;"",X521&lt;1)</formula>
    </cfRule>
    <cfRule type="expression" dxfId="109" priority="195">
      <formula>AND(Y521&lt;&gt;"",Z521&lt;&gt;"",AA521&lt;&gt;"",X521&gt;=1)</formula>
    </cfRule>
  </conditionalFormatting>
  <conditionalFormatting sqref="X279">
    <cfRule type="expression" dxfId="108" priority="187" stopIfTrue="1">
      <formula>AND(Y279="", Z279="", AA279="")</formula>
    </cfRule>
    <cfRule type="expression" dxfId="107" priority="188" stopIfTrue="1">
      <formula>AND(Y279&lt;&gt;"",Z279&lt;&gt;"",AA279&lt;&gt;"",X279&lt;1)</formula>
    </cfRule>
    <cfRule type="expression" dxfId="106" priority="189">
      <formula>AND(Y279&lt;&gt;"",Z279&lt;&gt;"",AA279&lt;&gt;"",X279&gt;=1)</formula>
    </cfRule>
  </conditionalFormatting>
  <conditionalFormatting sqref="X279">
    <cfRule type="expression" dxfId="105" priority="184" stopIfTrue="1">
      <formula>AND(Y279="", Z279="", AA279="")</formula>
    </cfRule>
    <cfRule type="expression" dxfId="104" priority="185" stopIfTrue="1">
      <formula>AND(OR(Y279&lt;&gt;"",Z279&lt;&gt;"",AA279&lt;&gt;""),OR(X279&lt;1,X279=""))</formula>
    </cfRule>
    <cfRule type="expression" dxfId="103" priority="186">
      <formula>AND(Y279&lt;&gt;"",Z279&lt;&gt;"",AA279&lt;&gt;"",X279&gt;=1)</formula>
    </cfRule>
  </conditionalFormatting>
  <conditionalFormatting sqref="X370">
    <cfRule type="expression" dxfId="102" priority="181" stopIfTrue="1">
      <formula>AND(Y370="", Z370="", AA370="")</formula>
    </cfRule>
    <cfRule type="expression" dxfId="101" priority="182" stopIfTrue="1">
      <formula>AND(Y370&lt;&gt;"",Z370&lt;&gt;"",AA370&lt;&gt;"",X370&lt;1)</formula>
    </cfRule>
    <cfRule type="expression" dxfId="100" priority="183">
      <formula>AND(Y370&lt;&gt;"",Z370&lt;&gt;"",AA370&lt;&gt;"",X370&gt;=1)</formula>
    </cfRule>
  </conditionalFormatting>
  <conditionalFormatting sqref="X370">
    <cfRule type="expression" dxfId="99" priority="178" stopIfTrue="1">
      <formula>AND(Y370="", Z370="", AA370="")</formula>
    </cfRule>
    <cfRule type="expression" dxfId="98" priority="179" stopIfTrue="1">
      <formula>AND(OR(Y370&lt;&gt;"",Z370&lt;&gt;"",AA370&lt;&gt;""),OR(X370&lt;1,X370=""))</formula>
    </cfRule>
    <cfRule type="expression" dxfId="97" priority="180">
      <formula>AND(Y370&lt;&gt;"",Z370&lt;&gt;"",AA370&lt;&gt;"",X370&gt;=1)</formula>
    </cfRule>
  </conditionalFormatting>
  <conditionalFormatting sqref="X567">
    <cfRule type="expression" dxfId="96" priority="175" stopIfTrue="1">
      <formula>AND(Y567="", Z567="", AA567="")</formula>
    </cfRule>
    <cfRule type="expression" dxfId="95" priority="176" stopIfTrue="1">
      <formula>AND(OR(Y567&lt;&gt;"",Z567&lt;&gt;"",AA567&lt;&gt;""),OR(X567&lt;1,X567=""))</formula>
    </cfRule>
    <cfRule type="expression" dxfId="94" priority="177">
      <formula>AND(Y567&lt;&gt;"",Z567&lt;&gt;"",AA567&lt;&gt;"",X567&gt;=1)</formula>
    </cfRule>
  </conditionalFormatting>
  <conditionalFormatting sqref="X567">
    <cfRule type="expression" dxfId="93" priority="172" stopIfTrue="1">
      <formula>AND(Y567="", Z567="", AA567="")</formula>
    </cfRule>
    <cfRule type="expression" dxfId="92" priority="173" stopIfTrue="1">
      <formula>AND(OR(Y567&lt;&gt;"",Z567&lt;&gt;"",AA567&lt;&gt;""),OR(X567&lt;1,X567=""))</formula>
    </cfRule>
    <cfRule type="expression" dxfId="91" priority="174">
      <formula>AND(Y567&lt;&gt;"",Z567&lt;&gt;"",AA567&lt;&gt;"",X567&gt;=1)</formula>
    </cfRule>
  </conditionalFormatting>
  <conditionalFormatting sqref="X384">
    <cfRule type="expression" dxfId="90" priority="169" stopIfTrue="1">
      <formula>AND(Y384="", Z384="", AA384="")</formula>
    </cfRule>
    <cfRule type="expression" dxfId="89" priority="170" stopIfTrue="1">
      <formula>AND(Y384&lt;&gt;"",Z384&lt;&gt;"",AA384&lt;&gt;"",X384&lt;1)</formula>
    </cfRule>
    <cfRule type="expression" dxfId="88" priority="171">
      <formula>AND(Y384&lt;&gt;"",Z384&lt;&gt;"",AA384&lt;&gt;"",X384&gt;=1)</formula>
    </cfRule>
  </conditionalFormatting>
  <conditionalFormatting sqref="X384">
    <cfRule type="expression" dxfId="87" priority="166" stopIfTrue="1">
      <formula>AND(Y384="", Z384="", AA384="")</formula>
    </cfRule>
    <cfRule type="expression" dxfId="86" priority="167" stopIfTrue="1">
      <formula>AND(OR(Y384&lt;&gt;"",Z384&lt;&gt;"",AA384&lt;&gt;""),OR(X384&lt;1,X384=""))</formula>
    </cfRule>
    <cfRule type="expression" dxfId="85" priority="168">
      <formula>AND(Y384&lt;&gt;"",Z384&lt;&gt;"",AA384&lt;&gt;"",X384&gt;=1)</formula>
    </cfRule>
  </conditionalFormatting>
  <conditionalFormatting sqref="X232">
    <cfRule type="expression" dxfId="84" priority="162" stopIfTrue="1">
      <formula>X232=""</formula>
    </cfRule>
    <cfRule type="expression" dxfId="83" priority="163" stopIfTrue="1">
      <formula>X232&lt;=0</formula>
    </cfRule>
    <cfRule type="expression" dxfId="82" priority="164" stopIfTrue="1">
      <formula>X232&lt;1</formula>
    </cfRule>
    <cfRule type="expression" dxfId="81" priority="165">
      <formula>X232&gt;=1</formula>
    </cfRule>
  </conditionalFormatting>
  <conditionalFormatting sqref="X385">
    <cfRule type="expression" dxfId="80" priority="159" stopIfTrue="1">
      <formula>AND(Y385="", Z385="", AA385="")</formula>
    </cfRule>
    <cfRule type="expression" dxfId="79" priority="160" stopIfTrue="1">
      <formula>AND(Y385&lt;&gt;"",Z385&lt;&gt;"",AA385&lt;&gt;"",X385&lt;1)</formula>
    </cfRule>
    <cfRule type="expression" dxfId="78" priority="161">
      <formula>AND(Y385&lt;&gt;"",Z385&lt;&gt;"",AA385&lt;&gt;"",X385&gt;=1)</formula>
    </cfRule>
  </conditionalFormatting>
  <conditionalFormatting sqref="X385">
    <cfRule type="expression" dxfId="77" priority="156" stopIfTrue="1">
      <formula>AND(Y385="", Z385="", AA385="")</formula>
    </cfRule>
    <cfRule type="expression" dxfId="76" priority="157" stopIfTrue="1">
      <formula>AND(OR(Y385&lt;&gt;"",Z385&lt;&gt;"",AA385&lt;&gt;""),OR(X385&lt;1,X385=""))</formula>
    </cfRule>
    <cfRule type="expression" dxfId="75" priority="158">
      <formula>AND(Y385&lt;&gt;"",Z385&lt;&gt;"",AA385&lt;&gt;"",X385&gt;=1)</formula>
    </cfRule>
  </conditionalFormatting>
  <conditionalFormatting sqref="X54">
    <cfRule type="expression" dxfId="74" priority="153" stopIfTrue="1">
      <formula>AND(Y54="", Z54="", AA54="")</formula>
    </cfRule>
    <cfRule type="expression" dxfId="73" priority="154" stopIfTrue="1">
      <formula>AND(Y54&lt;&gt;"",Z54&lt;&gt;"",AA54&lt;&gt;"",X54&lt;1)</formula>
    </cfRule>
    <cfRule type="expression" dxfId="72" priority="155">
      <formula>AND(Y54&lt;&gt;"",Z54&lt;&gt;"",AA54&lt;&gt;"",X54&gt;=1)</formula>
    </cfRule>
  </conditionalFormatting>
  <conditionalFormatting sqref="X54">
    <cfRule type="expression" dxfId="71" priority="150" stopIfTrue="1">
      <formula>AND(Y54="", Z54="", AA54="")</formula>
    </cfRule>
    <cfRule type="expression" dxfId="70" priority="151" stopIfTrue="1">
      <formula>AND(OR(Y54&lt;&gt;"",Z54&lt;&gt;"",AA54&lt;&gt;""),OR(X54&lt;1,X54=""))</formula>
    </cfRule>
    <cfRule type="expression" dxfId="69" priority="152">
      <formula>AND(Y54&lt;&gt;"",Z54&lt;&gt;"",AA54&lt;&gt;"",X54&gt;=1)</formula>
    </cfRule>
  </conditionalFormatting>
  <conditionalFormatting sqref="X115">
    <cfRule type="expression" dxfId="68" priority="135" stopIfTrue="1">
      <formula>AND(Y115="", Z115="", AA115="")</formula>
    </cfRule>
    <cfRule type="expression" dxfId="67" priority="136" stopIfTrue="1">
      <formula>AND(Y115&lt;&gt;"",Z115&lt;&gt;"",AA115&lt;&gt;"",X115&lt;1)</formula>
    </cfRule>
    <cfRule type="expression" dxfId="66" priority="137">
      <formula>AND(Y115&lt;&gt;"",Z115&lt;&gt;"",AA115&lt;&gt;"",X115&gt;=1)</formula>
    </cfRule>
  </conditionalFormatting>
  <conditionalFormatting sqref="X115">
    <cfRule type="expression" dxfId="65" priority="132" stopIfTrue="1">
      <formula>AND(Y115="", Z115="", AA115="")</formula>
    </cfRule>
    <cfRule type="expression" dxfId="64" priority="133" stopIfTrue="1">
      <formula>AND(OR(Y115&lt;&gt;"",Z115&lt;&gt;"",AA115&lt;&gt;""),OR(X115&lt;1,X115=""))</formula>
    </cfRule>
    <cfRule type="expression" dxfId="63" priority="134">
      <formula>AND(Y115&lt;&gt;"",Z115&lt;&gt;"",AA115&lt;&gt;"",X115&gt;=1)</formula>
    </cfRule>
  </conditionalFormatting>
  <conditionalFormatting sqref="X120">
    <cfRule type="expression" dxfId="62" priority="129" stopIfTrue="1">
      <formula>AND(Y120="", Z120="", AA120="")</formula>
    </cfRule>
    <cfRule type="expression" dxfId="61" priority="130" stopIfTrue="1">
      <formula>AND(Y120&lt;&gt;"",Z120&lt;&gt;"",AA120&lt;&gt;"",X120&lt;1)</formula>
    </cfRule>
    <cfRule type="expression" dxfId="60" priority="131">
      <formula>AND(Y120&lt;&gt;"",Z120&lt;&gt;"",AA120&lt;&gt;"",X120&gt;=1)</formula>
    </cfRule>
  </conditionalFormatting>
  <conditionalFormatting sqref="X120">
    <cfRule type="expression" dxfId="59" priority="126" stopIfTrue="1">
      <formula>AND(Y120="", Z120="", AA120="")</formula>
    </cfRule>
    <cfRule type="expression" dxfId="58" priority="127" stopIfTrue="1">
      <formula>AND(OR(Y120&lt;&gt;"",Z120&lt;&gt;"",AA120&lt;&gt;""),OR(X120&lt;1,X120=""))</formula>
    </cfRule>
    <cfRule type="expression" dxfId="57" priority="128">
      <formula>AND(Y120&lt;&gt;"",Z120&lt;&gt;"",AA120&lt;&gt;"",X120&gt;=1)</formula>
    </cfRule>
  </conditionalFormatting>
  <conditionalFormatting sqref="X178">
    <cfRule type="expression" dxfId="56" priority="123" stopIfTrue="1">
      <formula>AND(Y178="", Z178="", AA178="")</formula>
    </cfRule>
    <cfRule type="expression" dxfId="55" priority="124" stopIfTrue="1">
      <formula>AND(Y178&lt;&gt;"",Z178&lt;&gt;"",AA178&lt;&gt;"",X178&lt;1)</formula>
    </cfRule>
    <cfRule type="expression" dxfId="54" priority="125">
      <formula>AND(Y178&lt;&gt;"",Z178&lt;&gt;"",AA178&lt;&gt;"",X178&gt;=1)</formula>
    </cfRule>
  </conditionalFormatting>
  <conditionalFormatting sqref="X178">
    <cfRule type="expression" dxfId="53" priority="120" stopIfTrue="1">
      <formula>AND(Y178="", Z178="", AA178="")</formula>
    </cfRule>
    <cfRule type="expression" dxfId="52" priority="121" stopIfTrue="1">
      <formula>AND(OR(Y178&lt;&gt;"",Z178&lt;&gt;"",AA178&lt;&gt;""),OR(X178&lt;1,X178=""))</formula>
    </cfRule>
    <cfRule type="expression" dxfId="51" priority="122">
      <formula>AND(Y178&lt;&gt;"",Z178&lt;&gt;"",AA178&lt;&gt;"",X178&gt;=1)</formula>
    </cfRule>
  </conditionalFormatting>
  <conditionalFormatting sqref="X315">
    <cfRule type="expression" dxfId="50" priority="117" stopIfTrue="1">
      <formula>AND(Y315="", Z315="", AA315="")</formula>
    </cfRule>
    <cfRule type="expression" dxfId="49" priority="118" stopIfTrue="1">
      <formula>AND(Y315&lt;&gt;"",Z315&lt;&gt;"",AA315&lt;&gt;"",X315&lt;1)</formula>
    </cfRule>
    <cfRule type="expression" dxfId="48" priority="119">
      <formula>AND(Y315&lt;&gt;"",Z315&lt;&gt;"",AA315&lt;&gt;"",X315&gt;=1)</formula>
    </cfRule>
  </conditionalFormatting>
  <conditionalFormatting sqref="X315">
    <cfRule type="expression" dxfId="47" priority="114" stopIfTrue="1">
      <formula>AND(Y315="", Z315="", AA315="")</formula>
    </cfRule>
    <cfRule type="expression" dxfId="46" priority="115" stopIfTrue="1">
      <formula>AND(OR(Y315&lt;&gt;"",Z315&lt;&gt;"",AA315&lt;&gt;""),OR(X315&lt;1,X315=""))</formula>
    </cfRule>
    <cfRule type="expression" dxfId="45" priority="116">
      <formula>AND(Y315&lt;&gt;"",Z315&lt;&gt;"",AA315&lt;&gt;"",X315&gt;=1)</formula>
    </cfRule>
  </conditionalFormatting>
  <conditionalFormatting sqref="X326">
    <cfRule type="expression" dxfId="44" priority="111" stopIfTrue="1">
      <formula>AND(Y326="", Z326="", AA326="")</formula>
    </cfRule>
    <cfRule type="expression" dxfId="43" priority="112" stopIfTrue="1">
      <formula>AND(Y326&lt;&gt;"",Z326&lt;&gt;"",AA326&lt;&gt;"",X326&lt;1)</formula>
    </cfRule>
    <cfRule type="expression" dxfId="42" priority="113">
      <formula>AND(Y326&lt;&gt;"",Z326&lt;&gt;"",AA326&lt;&gt;"",X326&gt;=1)</formula>
    </cfRule>
  </conditionalFormatting>
  <conditionalFormatting sqref="X326">
    <cfRule type="expression" dxfId="41" priority="108" stopIfTrue="1">
      <formula>AND(Y326="", Z326="", AA326="")</formula>
    </cfRule>
    <cfRule type="expression" dxfId="40" priority="109" stopIfTrue="1">
      <formula>AND(OR(Y326&lt;&gt;"",Z326&lt;&gt;"",AA326&lt;&gt;""),OR(X326&lt;1,X326=""))</formula>
    </cfRule>
    <cfRule type="expression" dxfId="39" priority="110">
      <formula>AND(Y326&lt;&gt;"",Z326&lt;&gt;"",AA326&lt;&gt;"",X326&gt;=1)</formula>
    </cfRule>
  </conditionalFormatting>
  <conditionalFormatting sqref="T164 T154 T334">
    <cfRule type="expression" dxfId="38" priority="96" stopIfTrue="1">
      <formula>AND(U154="", V154="", W154="")</formula>
    </cfRule>
    <cfRule type="expression" dxfId="37" priority="97" stopIfTrue="1">
      <formula>AND(U154&lt;&gt;"",V154&lt;&gt;"",W154&lt;&gt;"",T154&lt;1)</formula>
    </cfRule>
    <cfRule type="expression" dxfId="36" priority="98">
      <formula>AND(U154&lt;&gt;"",V154&lt;&gt;"",W154&lt;&gt;"",T154&gt;=1)</formula>
    </cfRule>
  </conditionalFormatting>
  <conditionalFormatting sqref="T164 T154 T334">
    <cfRule type="expression" dxfId="35" priority="93" stopIfTrue="1">
      <formula>AND(U154="", V154="", W154="")</formula>
    </cfRule>
    <cfRule type="expression" dxfId="34" priority="94" stopIfTrue="1">
      <formula>AND(OR(U154&lt;&gt;"",V154&lt;&gt;"",W154&lt;&gt;""),OR(T154&lt;1,T154=""))</formula>
    </cfRule>
    <cfRule type="expression" dxfId="33" priority="95">
      <formula>AND(U154&lt;&gt;"",V154&lt;&gt;"",W154&lt;&gt;"",T154&gt;=1)</formula>
    </cfRule>
  </conditionalFormatting>
  <conditionalFormatting sqref="T76">
    <cfRule type="expression" dxfId="32" priority="40" stopIfTrue="1">
      <formula>AND(U76="", V76="", W76="")</formula>
    </cfRule>
    <cfRule type="expression" dxfId="31" priority="41" stopIfTrue="1">
      <formula>AND(U76&lt;&gt;"",V76&lt;&gt;"",W76&lt;&gt;"",T76&lt;1)</formula>
    </cfRule>
    <cfRule type="expression" dxfId="30" priority="42">
      <formula>AND(U76&lt;&gt;"",V76&lt;&gt;"",W76&lt;&gt;"",T76&gt;=1)</formula>
    </cfRule>
  </conditionalFormatting>
  <conditionalFormatting sqref="T76">
    <cfRule type="expression" dxfId="29" priority="37" stopIfTrue="1">
      <formula>AND(U76="", V76="", W76="")</formula>
    </cfRule>
    <cfRule type="expression" dxfId="28" priority="38" stopIfTrue="1">
      <formula>AND(OR(U76&lt;&gt;"",V76&lt;&gt;"",W76&lt;&gt;""),OR(T76&lt;1,T76=""))</formula>
    </cfRule>
    <cfRule type="expression" dxfId="27" priority="39">
      <formula>AND(U76&lt;&gt;"",V76&lt;&gt;"",W76&lt;&gt;"",T76&gt;=1)</formula>
    </cfRule>
  </conditionalFormatting>
  <conditionalFormatting sqref="X206 X96 X62">
    <cfRule type="expression" dxfId="26" priority="25" stopIfTrue="1">
      <formula>AND(Y62="", Z62="", AA62="")</formula>
    </cfRule>
    <cfRule type="expression" dxfId="25" priority="26" stopIfTrue="1">
      <formula>AND(OR(Y62&lt;&gt;"",Z62&lt;&gt;"",AA62&lt;&gt;""),OR(X62&lt;1,X62=""))</formula>
    </cfRule>
    <cfRule type="expression" dxfId="24" priority="27">
      <formula>AND(Y62&lt;&gt;"",Z62&lt;&gt;"",AA62&lt;&gt;"",X62&gt;=1)</formula>
    </cfRule>
  </conditionalFormatting>
  <conditionalFormatting sqref="T523">
    <cfRule type="expression" dxfId="23" priority="22" stopIfTrue="1">
      <formula>AND(U523="", V523="", W523="")</formula>
    </cfRule>
    <cfRule type="expression" dxfId="22" priority="23" stopIfTrue="1">
      <formula>AND(U523&lt;&gt;"",V523&lt;&gt;"",W523&lt;&gt;"",T523&lt;1)</formula>
    </cfRule>
    <cfRule type="expression" dxfId="21" priority="24">
      <formula>AND(U523&lt;&gt;"",V523&lt;&gt;"",W523&lt;&gt;"",T523&gt;=1)</formula>
    </cfRule>
  </conditionalFormatting>
  <conditionalFormatting sqref="T523">
    <cfRule type="expression" dxfId="20" priority="19" stopIfTrue="1">
      <formula>AND(U523="", V523="", W523="")</formula>
    </cfRule>
    <cfRule type="expression" dxfId="19" priority="20" stopIfTrue="1">
      <formula>AND(OR(U523&lt;&gt;"",V523&lt;&gt;"",W523&lt;&gt;""),OR(T523&lt;1,T523=""))</formula>
    </cfRule>
    <cfRule type="expression" dxfId="18" priority="21">
      <formula>AND(U523&lt;&gt;"",V523&lt;&gt;"",W523&lt;&gt;"",T523&gt;=1)</formula>
    </cfRule>
  </conditionalFormatting>
  <conditionalFormatting sqref="T548:T549 T448:T452 T424:T428 T422 T402:T406 T400 T386 T359:T366 T333 T327 T312 T306:T307 T286 T279 T253 T231:T232 T225:T226 T222 T219:T220 T213:T214 T208 T184 T159 T144 T139 T134 T129 T124 T114 T97 T81 T68">
    <cfRule type="expression" dxfId="17" priority="13" stopIfTrue="1">
      <formula>AND(U68="", #REF!="", V68="")</formula>
    </cfRule>
    <cfRule type="expression" dxfId="16" priority="14" stopIfTrue="1">
      <formula>AND(U68&lt;&gt;"",#REF!&lt;&gt;"",V68&lt;&gt;"",T68&lt;1)</formula>
    </cfRule>
    <cfRule type="expression" dxfId="15" priority="15">
      <formula>AND(U68&lt;&gt;"",#REF!&lt;&gt;"",V68&lt;&gt;"",T68&gt;=1)</formula>
    </cfRule>
  </conditionalFormatting>
  <conditionalFormatting sqref="T548:T549 T448:T452 T424:T428 T422 T402:T406 T400 T386 T359:T366 T333 T327 T312 T306:T307 T286 T279 T253 T231:T232 T225:T226 T222 T219:T220 T213:T214 T208 T184 T159 T144 T139 T134 T129 T124 T114 T97 T81 T68">
    <cfRule type="expression" dxfId="14" priority="16" stopIfTrue="1">
      <formula>AND(U68="", #REF!="", V68="")</formula>
    </cfRule>
    <cfRule type="expression" dxfId="13" priority="17" stopIfTrue="1">
      <formula>AND(OR(U68&lt;&gt;"",#REF!&lt;&gt;"",V68&lt;&gt;""),OR(T68&lt;1,T68=""))</formula>
    </cfRule>
    <cfRule type="expression" dxfId="12" priority="18">
      <formula>AND(U68&lt;&gt;"",#REF!&lt;&gt;"",V68&lt;&gt;"",T68&gt;=1)</formula>
    </cfRule>
  </conditionalFormatting>
  <conditionalFormatting sqref="T559 T454 T430 T347 T328 T185 T98">
    <cfRule type="expression" dxfId="11" priority="10" stopIfTrue="1">
      <formula>AND(U98="", V98="", W98="")</formula>
    </cfRule>
    <cfRule type="expression" dxfId="10" priority="11" stopIfTrue="1">
      <formula>AND(U98&lt;&gt;"",V98&lt;&gt;"",W98&lt;&gt;"",T98&lt;1)</formula>
    </cfRule>
    <cfRule type="expression" dxfId="9" priority="12">
      <formula>AND(U98&lt;&gt;"",V98&lt;&gt;"",W98&lt;&gt;"",T98&gt;=1)</formula>
    </cfRule>
  </conditionalFormatting>
  <conditionalFormatting sqref="T559 T454 T430 T347 T328 T185 T98">
    <cfRule type="expression" dxfId="8" priority="7" stopIfTrue="1">
      <formula>AND(U98="", V98="", W98="")</formula>
    </cfRule>
    <cfRule type="expression" dxfId="7" priority="8" stopIfTrue="1">
      <formula>AND(OR(U98&lt;&gt;"",V98&lt;&gt;"",W98&lt;&gt;""),OR(T98&lt;1,T98=""))</formula>
    </cfRule>
    <cfRule type="expression" dxfId="6" priority="9">
      <formula>AND(U98&lt;&gt;"",V98&lt;&gt;"",W98&lt;&gt;"",T98&gt;=1)</formula>
    </cfRule>
  </conditionalFormatting>
  <conditionalFormatting sqref="X520 X503 X465 X356 X299 X89 X40">
    <cfRule type="expression" dxfId="5" priority="4" stopIfTrue="1">
      <formula>AND(Y40="", Z40="", AA40="")</formula>
    </cfRule>
    <cfRule type="expression" dxfId="4" priority="5" stopIfTrue="1">
      <formula>AND(OR(Y40&lt;&gt;"",Z40&lt;&gt;"",AA40&lt;&gt;""),OR(X40&lt;1,X40=""))</formula>
    </cfRule>
    <cfRule type="expression" dxfId="3" priority="6">
      <formula>AND(Y40&lt;&gt;"",Z40&lt;&gt;"",AA40&lt;&gt;"",X40&gt;=1)</formula>
    </cfRule>
  </conditionalFormatting>
  <conditionalFormatting sqref="AB559 AB520 AB347">
    <cfRule type="expression" dxfId="2" priority="1" stopIfTrue="1">
      <formula>AC347=""</formula>
    </cfRule>
    <cfRule type="expression" dxfId="1" priority="2" stopIfTrue="1">
      <formula>AND(AC347&lt;&gt;"",AB347&lt;1)</formula>
    </cfRule>
    <cfRule type="expression" dxfId="0" priority="3">
      <formula>AND(AC347&lt;&gt;"",AB347&gt;=1)</formula>
    </cfRule>
  </conditionalFormatting>
  <dataValidations count="5">
    <dataValidation type="list" allowBlank="1" showInputMessage="1" showErrorMessage="1" sqref="U552:AC552 Y525:AA525 V337:AB337 V336:AC336 O407:Q407 U447:AC447 AB464 U526:AC526 U401:AC401 S336:S351 O352:S355 O410:Q421 S551:S552 U154 U478:AC478 V467:V477 AB468:AB472 U455:W459 AB484:AB490 Y467:AA477 AC178 X463:AC463 AC440:AC451 AB454 X430 AA430:AA451 AC483:AC496 Y483:AA500 AC413:AC427 AC203:AC206 U504:AC510 U528:AC528 X511:AC511 AC270:AC272 U547:AC547 O541:Q545 O534:Q539 U540:AC540 U525:W525 U503 U484:X490 U159 X533:AA533 V501:W503 AB367 X454 U164 AB418 AB354:AC354 O368:S368 O336:Q351 O388:Q405 W384:X386 U463:U477 AC407 U407:W407 Y15:AA20 S407 S409:S427 U409:W427 U368:W368 O429:Q429 S429 Y407:Z407 U429:W429 AC298:AC299 O431:Q451 S431:S451 AC453:AC459 U453:W453 AB430 O453:Q453 S453 W387:W405 W463:W477 Y464:AA465 X444 X464 AC479:AC481 AC467:AC476 V463:V465 Y503:AA503 X367 AC525 Y409:AA411 AC409:AC411 AC520:AC523 Y413:AA427 X418 AC337:AC353 U431:W451 AC394:AC405 AB444 AC461:AC462 U461:W462 Y461:AA462 Y479:AA481 U483:W483 U479:W481 U491:W500 O455:Q532 AC545:AC549 U511:W523 Y512:AA523 AC498:AC500 Y534:AA543 U533:W543 AC533:AC543 Y545:AA549 U545:W549 S455:S549 AC15:AC20 O554:Q568 AC429:AC438 AC464:AC465 AC512:AC518 AC503 Y554:AA568 AC554:AC568 S554:S568 U554:W568 U370:W383 X381:X383 O370:Q386 Y370:AA405 S370:S405 AC370:AC392 AB381:AB386 U384:V405 V338:W366 O15:Q20 U15:W20 S15:S20 AC355:AC368 Y338:AA368 O356:Q366 U336:U366 S356:S366 Y429:Z451 Y453:Z459 AA454:AA459" xr:uid="{00000000-0002-0000-0100-000000000000}">
      <formula1>"0%,10%,20%,30%,40%,50%,60%,70%,80%,90%,100%"</formula1>
    </dataValidation>
    <dataValidation type="list" allowBlank="1" showInputMessage="1" showErrorMessage="1" sqref="T569" xr:uid="{C1816186-63D7-40AC-A06E-ECA6B1F56149}">
      <formula1>"1,2,3"</formula1>
    </dataValidation>
    <dataValidation type="list" allowBlank="1" showInputMessage="1" showErrorMessage="1" sqref="X348" xr:uid="{705A90D7-2A30-4BBD-B9AD-A36429E853B9}">
      <formula1>"1.5,2,2MT1,2MT2,2MT3,3"</formula1>
    </dataValidation>
    <dataValidation type="list" allowBlank="1" showInputMessage="1" showErrorMessage="1" sqref="U501:U502 U482:AC482 U550:AC551 U527:AC527 U524:AC524 X501:AC502 U544:AC544 U529:AC532 S550" xr:uid="{36BD9F7D-F0BC-4982-B902-651D511EFF76}">
      <formula1>#REF!</formula1>
    </dataValidation>
    <dataValidation type="list" allowBlank="1" showInputMessage="1" showErrorMessage="1" errorTitle="Is the WP item a test case?" error="Set to capital Y if the WP item is a test case else leave empty." sqref="B15:B568" xr:uid="{93288686-39B7-477B-9769-BC91384F55AB}">
      <formula1>"Y"</formula1>
    </dataValidation>
  </dataValidations>
  <hyperlinks>
    <hyperlink ref="F4" r:id="rId3" xr:uid="{00000000-0004-0000-0100-000002000000}"/>
    <hyperlink ref="F4:G4" r:id="rId4" display="mailto:xingjinqiang@chinamobile.com;mvora@qti.qualcomm.com" xr:uid="{00000000-0004-0000-0100-000003000000}"/>
    <hyperlink ref="F5" r:id="rId5" xr:uid="{A2132399-4C7F-4922-840C-9033CA3DE2B3}"/>
    <hyperlink ref="F5:G5" r:id="rId6" display="mailto:xingjinqiang@chinamobile.com;mvora@qti.qualcomm.com" xr:uid="{2D1AB3D1-490C-499C-A175-BCC06EFF2D1F}"/>
  </hyperlinks>
  <pageMargins left="0.7" right="0.7" top="0.75" bottom="0.75" header="0.3" footer="0.3"/>
  <pageSetup paperSize="9" orientation="portrait" r:id="rId7"/>
  <legacyDrawing r:id="rId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534538-6E55-4F48-ABE0-94536D1D7B7D}">
          <x14:formula1>
            <xm:f>#REF!</xm:f>
          </x14:formula1>
          <xm:sqref>N13:N568 T13:T568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2017-10-20T09:29:39Z</dcterms:created>
  <dcterms:modified xsi:type="dcterms:W3CDTF">2022-03-10T13:20:40Z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</Properties>
</file>